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D:\Smrutika Thoti\OneDrive - Travel food Services\Chennai T2\Good Times Bar\GTB - CHN - BOQ - DWG - 24-2-7\Civil\"/>
    </mc:Choice>
  </mc:AlternateContent>
  <bookViews>
    <workbookView xWindow="0" yWindow="0" windowWidth="19200" windowHeight="7050" tabRatio="737" activeTab="1"/>
  </bookViews>
  <sheets>
    <sheet name="SUMMARY" sheetId="11" r:id="rId1"/>
    <sheet name="CIVIL" sheetId="15" r:id="rId2"/>
    <sheet name="Signage " sheetId="27" state="hidden" r:id="rId3"/>
    <sheet name="CALCULATION PAINT" sheetId="20" state="hidden" r:id="rId4"/>
  </sheets>
  <definedNames>
    <definedName name="_xlnm.Print_Area" localSheetId="1">CIVIL!$A$1:$F$26</definedName>
    <definedName name="_xlnm.Print_Area" localSheetId="0">SUMMARY!$A$1:$F$21</definedName>
  </definedNames>
  <calcPr calcId="162913"/>
</workbook>
</file>

<file path=xl/calcChain.xml><?xml version="1.0" encoding="utf-8"?>
<calcChain xmlns="http://schemas.openxmlformats.org/spreadsheetml/2006/main">
  <c r="C25" i="15" l="1"/>
  <c r="C24" i="15"/>
  <c r="C19" i="15" l="1"/>
  <c r="C7" i="15" l="1"/>
  <c r="F7" i="15" l="1"/>
  <c r="F19" i="15" l="1"/>
  <c r="C12" i="11" l="1"/>
  <c r="F25" i="15" l="1"/>
  <c r="F18" i="15"/>
  <c r="F17" i="15"/>
  <c r="F13" i="15"/>
  <c r="F10" i="15"/>
  <c r="F24" i="15"/>
  <c r="C10" i="11" l="1"/>
  <c r="C11" i="11"/>
  <c r="F27" i="15" l="1"/>
  <c r="C9" i="11" s="1"/>
  <c r="E7" i="20"/>
  <c r="C13" i="11" l="1"/>
  <c r="C14" i="11" s="1"/>
  <c r="C15" i="11" s="1"/>
  <c r="H5" i="20"/>
  <c r="I5" i="20" s="1"/>
  <c r="E17" i="20"/>
  <c r="E16" i="20"/>
  <c r="E18" i="20" s="1"/>
  <c r="F18" i="20" s="1"/>
  <c r="E12" i="20" l="1"/>
  <c r="E13" i="20" s="1"/>
  <c r="E8" i="20"/>
  <c r="E9" i="20" s="1"/>
  <c r="E10" i="20" s="1"/>
  <c r="J15" i="20"/>
  <c r="D5" i="20"/>
</calcChain>
</file>

<file path=xl/sharedStrings.xml><?xml version="1.0" encoding="utf-8"?>
<sst xmlns="http://schemas.openxmlformats.org/spreadsheetml/2006/main" count="49" uniqueCount="43">
  <si>
    <t>Annexure I</t>
  </si>
  <si>
    <t>Construction of Walls</t>
  </si>
  <si>
    <t>Plaster Works</t>
  </si>
  <si>
    <t>i</t>
  </si>
  <si>
    <t>Sr. No.</t>
  </si>
  <si>
    <t>Item Description</t>
  </si>
  <si>
    <t>BOQ Amount in INR.</t>
  </si>
  <si>
    <t>Subtotal amount INR. (without taxes)</t>
  </si>
  <si>
    <t xml:space="preserve">NOTE: </t>
  </si>
  <si>
    <t xml:space="preserve"> Flooring</t>
  </si>
  <si>
    <t xml:space="preserve">PROJECT: </t>
  </si>
  <si>
    <r>
      <t xml:space="preserve">P&amp;A of </t>
    </r>
    <r>
      <rPr>
        <b/>
        <sz val="10"/>
        <rFont val="Arial"/>
        <family val="2"/>
      </rPr>
      <t>single coat backing plaster of 15 / 18 mm thick</t>
    </r>
    <r>
      <rPr>
        <sz val="10"/>
        <rFont val="Arial"/>
        <family val="2"/>
      </rPr>
      <t xml:space="preserve">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 </t>
    </r>
  </si>
  <si>
    <t>Board Out</t>
  </si>
  <si>
    <t>SR.NO.</t>
  </si>
  <si>
    <t>DESCRIPTION</t>
  </si>
  <si>
    <t>QTY</t>
  </si>
  <si>
    <t>UNIT</t>
  </si>
  <si>
    <t>RATE/UNIT (INR)</t>
  </si>
  <si>
    <t>AMOUNT (INR)</t>
  </si>
  <si>
    <t>CIVIL WORKS</t>
  </si>
  <si>
    <t>I</t>
  </si>
  <si>
    <t>P.O.P , Gypsum and Painting Works</t>
  </si>
  <si>
    <t>Carpentary Works</t>
  </si>
  <si>
    <t>Tile flooring</t>
  </si>
  <si>
    <r>
      <t xml:space="preserve">P&amp;C of </t>
    </r>
    <r>
      <rPr>
        <b/>
        <sz val="10"/>
        <rFont val="Arial"/>
        <family val="2"/>
      </rPr>
      <t xml:space="preserve">100mm thick brick wall (red clay brick) </t>
    </r>
    <r>
      <rPr>
        <sz val="10"/>
        <rFont val="Arial"/>
        <family val="2"/>
      </rPr>
      <t xml:space="preserve">having ht. 862 mm in CM 1:4 proportion, including scaffolding, ranking out the joints, cutting, providing &amp; fixing of 12mm thick MS rod for the each one meter height of the wall, lintel work for the doors &amp; windows opening, seven days water treatment to the walls, etc. complete as per site engineer's instruction. </t>
    </r>
    <r>
      <rPr>
        <b/>
        <sz val="10"/>
        <rFont val="Arial"/>
        <family val="2"/>
      </rPr>
      <t>(non-veg. counter)</t>
    </r>
  </si>
  <si>
    <t>Dado-</t>
  </si>
  <si>
    <t>TOTAL- I</t>
  </si>
  <si>
    <r>
      <t>P&amp;F 4mm thk.</t>
    </r>
    <r>
      <rPr>
        <b/>
        <sz val="10"/>
        <rFont val="Arial"/>
        <family val="2"/>
      </rPr>
      <t>S.S. Inlay inserts</t>
    </r>
    <r>
      <rPr>
        <sz val="10"/>
        <rFont val="Arial"/>
        <family val="2"/>
      </rPr>
      <t xml:space="preserve"> within flooring  as per pattern given between the existing &amp; proposed printed tile</t>
    </r>
  </si>
  <si>
    <t>Providing and fixing flex board out. Cost to include framework cost, opening for door, flex printing and installation. ( digital file provided by client ) Sizes as mentioned below.</t>
  </si>
  <si>
    <r>
      <t xml:space="preserve">P &amp; F flooring including laying of 38 / 45 mm thick cement sand mortar bed in 1:4 proportions below the flooring, finishing of joints with added color pigments. Rate should be included with sand, cement, spacer, grouting etc. all raw materials to lay the tiles up to the mark. Complete in proper line &amp; level as per architectural drawing &amp; site engineer's instruction..(Flooring pattern as per design). </t>
    </r>
    <r>
      <rPr>
        <sz val="10"/>
        <color rgb="FFFF0000"/>
        <rFont val="Arial"/>
        <family val="2"/>
      </rPr>
      <t>(basic cost- Rs. 230/sft)</t>
    </r>
  </si>
  <si>
    <t xml:space="preserve">CGST / SGST - Taxes - 18% </t>
  </si>
  <si>
    <t>This BOQ does not include low cost works for HVAC, Internal and External plumbing.</t>
  </si>
  <si>
    <t xml:space="preserve">Electrical </t>
  </si>
  <si>
    <t>Sq Ft</t>
  </si>
  <si>
    <t>R Ft</t>
  </si>
  <si>
    <t xml:space="preserve">Civil work </t>
  </si>
  <si>
    <t>Total amount INR. (with taxes)</t>
  </si>
  <si>
    <t xml:space="preserve">BOQ </t>
  </si>
  <si>
    <t>39 Feet - Length X 10 Feet - Ht</t>
  </si>
  <si>
    <r>
      <t xml:space="preserve">Providing &amp; Fixing approved brand, pattern, and shade Vinyl flooring, it should be fixed with an approved adhesive as per the manufacturer's specifications.vinyl flooring in the internal area of the outlet as per approved DWG. &amp; in coirdination with site inc. </t>
    </r>
    <r>
      <rPr>
        <sz val="10"/>
        <color rgb="FFFF0000"/>
        <rFont val="Arial"/>
        <family val="2"/>
      </rPr>
      <t>(basic cost- Rs. 130/sft) Warranty: The product should have a minimum 5-year warranty on material.</t>
    </r>
  </si>
  <si>
    <r>
      <t xml:space="preserve">P&amp;F of </t>
    </r>
    <r>
      <rPr>
        <b/>
        <sz val="10"/>
        <rFont val="Arial"/>
        <family val="2"/>
      </rPr>
      <t xml:space="preserve">Black subway tiles of 100mm x 200mm (at bar, ledge counter) </t>
    </r>
    <r>
      <rPr>
        <sz val="10"/>
        <rFont val="Arial"/>
        <family val="2"/>
      </rPr>
      <t>upto 912 mm height</t>
    </r>
    <r>
      <rPr>
        <sz val="10"/>
        <color indexed="10"/>
        <rFont val="Arial"/>
        <family val="2"/>
      </rPr>
      <t xml:space="preserve"> </t>
    </r>
    <r>
      <rPr>
        <sz val="10"/>
        <rFont val="Arial"/>
        <family val="2"/>
      </rPr>
      <t xml:space="preserve">fixing with Tiles Adhesive Chemical, including finishing of joints in white cement with added matching color pigments, etc, making cut out provisions for all related services such as electrical switch board, plumbing sanitary ware fittings, etc as required on site. Complete in proper line &amp; level as per architectural detail drawing &amp; site engineer's instruction. </t>
    </r>
    <r>
      <rPr>
        <sz val="10"/>
        <color rgb="FFFF0000"/>
        <rFont val="Arial"/>
        <family val="2"/>
      </rPr>
      <t>(basic rate-Rs.250/sft)</t>
    </r>
  </si>
  <si>
    <r>
      <t xml:space="preserve">P&amp;F of </t>
    </r>
    <r>
      <rPr>
        <b/>
        <sz val="10"/>
        <rFont val="Arial"/>
        <family val="2"/>
      </rPr>
      <t xml:space="preserve">Approved Dado tiles of 300mm x 300mm </t>
    </r>
    <r>
      <rPr>
        <sz val="10"/>
        <rFont val="Arial"/>
        <family val="2"/>
      </rPr>
      <t>upto 900 mm height</t>
    </r>
    <r>
      <rPr>
        <sz val="10"/>
        <color indexed="10"/>
        <rFont val="Arial"/>
        <family val="2"/>
      </rPr>
      <t xml:space="preserve"> </t>
    </r>
    <r>
      <rPr>
        <sz val="10"/>
        <rFont val="Arial"/>
        <family val="2"/>
      </rPr>
      <t xml:space="preserve">fixing with  Tiles Adhesive Chemical, including finishing of joints in white cement with added matching color pigments, etc, making cut out provisions for all related services such as electrical switch board, plumbing sanitary ware fittings, etc as required on site. Complete in proper line &amp; level as per architectural detail drawing &amp; site engineer's instruction. </t>
    </r>
    <r>
      <rPr>
        <sz val="10"/>
        <color rgb="FFFF0000"/>
        <rFont val="Arial"/>
        <family val="2"/>
      </rPr>
      <t>(basic rate- Rs.250/sft)</t>
    </r>
  </si>
  <si>
    <t xml:space="preserve">TFS- CHENNAI  - The Good times BAR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</si>
</sst>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 ;&quot; (&quot;#,##0.00\);&quot; -&quot;#\ ;@\ "/>
    <numFmt numFmtId="167" formatCode="&quot;Rs.&quot;#,##0;[Red]\-&quot;Rs.&quot;#,##0"/>
    <numFmt numFmtId="168" formatCode="_-* #,##0.00_-;\-* #,##0.00_-;_-* &quot;-&quot;??_-;_-@_-"/>
    <numFmt numFmtId="169" formatCode="#,##0.00_);\-#,##0.00"/>
    <numFmt numFmtId="170" formatCode="_(* #,##0.00_);_(* \(#,##0.00\);_(* \-??_);_(@_)"/>
    <numFmt numFmtId="173" formatCode="_(* #,##0_);_(* \(#,##0\);_(* &quot;-&quot;??_);_(@_)"/>
  </numFmts>
  <fonts count="27">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0"/>
      <name val="Book Antiqua"/>
      <family val="1"/>
    </font>
    <font>
      <sz val="8"/>
      <name val="Arial"/>
      <family val="2"/>
    </font>
    <font>
      <sz val="10"/>
      <name val="Book Antiqua"/>
      <family val="1"/>
    </font>
    <font>
      <b/>
      <sz val="10"/>
      <name val="Arial"/>
      <family val="2"/>
    </font>
    <font>
      <sz val="8"/>
      <name val="Verdana"/>
      <family val="2"/>
    </font>
    <font>
      <sz val="10"/>
      <color theme="1"/>
      <name val="Times New Roman"/>
      <family val="1"/>
    </font>
    <font>
      <sz val="11"/>
      <color theme="1"/>
      <name val="Times New Roman"/>
      <family val="1"/>
    </font>
    <font>
      <sz val="10"/>
      <color theme="1"/>
      <name val="Arial"/>
      <family val="2"/>
    </font>
    <font>
      <b/>
      <sz val="12"/>
      <name val="Arial"/>
      <family val="2"/>
    </font>
    <font>
      <b/>
      <i/>
      <sz val="11"/>
      <name val="Arial"/>
      <family val="2"/>
    </font>
    <font>
      <b/>
      <i/>
      <sz val="10"/>
      <name val="Arial"/>
      <family val="2"/>
    </font>
    <font>
      <b/>
      <sz val="11"/>
      <name val="Arial"/>
      <family val="2"/>
    </font>
    <font>
      <sz val="11"/>
      <color indexed="8"/>
      <name val="Arial"/>
      <family val="2"/>
    </font>
    <font>
      <b/>
      <sz val="10"/>
      <color indexed="8"/>
      <name val="Arial"/>
      <family val="2"/>
    </font>
    <font>
      <sz val="10"/>
      <color indexed="8"/>
      <name val="Arial"/>
      <family val="2"/>
    </font>
    <font>
      <sz val="10"/>
      <color indexed="10"/>
      <name val="Arial"/>
      <family val="2"/>
    </font>
    <font>
      <sz val="10"/>
      <color rgb="FFFF0000"/>
      <name val="Arial"/>
      <family val="2"/>
    </font>
    <font>
      <sz val="10"/>
      <color indexed="8"/>
      <name val="Arial1"/>
    </font>
    <font>
      <sz val="10"/>
      <color indexed="8"/>
      <name val="Arial2"/>
    </font>
    <font>
      <sz val="10"/>
      <color rgb="FF000000"/>
      <name val="Arial"/>
      <family val="2"/>
    </font>
    <font>
      <b/>
      <sz val="9"/>
      <name val="Arial"/>
      <family val="2"/>
    </font>
    <font>
      <b/>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rgb="FFB5CD81"/>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style="hair">
        <color auto="1"/>
      </left>
      <right style="hair">
        <color auto="1"/>
      </right>
      <top/>
      <bottom style="hair">
        <color auto="1"/>
      </bottom>
      <diagonal/>
    </border>
    <border>
      <left style="medium">
        <color auto="1"/>
      </left>
      <right/>
      <top/>
      <bottom/>
      <diagonal/>
    </border>
    <border>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hair">
        <color auto="1"/>
      </left>
      <right style="hair">
        <color auto="1"/>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2">
    <xf numFmtId="0" fontId="0" fillId="0" borderId="0"/>
    <xf numFmtId="164" fontId="3"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2" fillId="0" borderId="0"/>
    <xf numFmtId="164" fontId="2" fillId="0" borderId="0" applyFont="0" applyFill="0" applyBorder="0" applyAlignment="0" applyProtection="0"/>
    <xf numFmtId="165" fontId="17" fillId="0" borderId="0" applyBorder="0" applyProtection="0"/>
    <xf numFmtId="165" fontId="17" fillId="0" borderId="0" applyBorder="0" applyProtection="0"/>
    <xf numFmtId="0" fontId="22" fillId="0" borderId="0" applyBorder="0" applyProtection="0"/>
    <xf numFmtId="165" fontId="17" fillId="0" borderId="0" applyBorder="0" applyProtection="0"/>
    <xf numFmtId="164" fontId="3" fillId="0" borderId="0" applyFont="0" applyFill="0" applyBorder="0" applyAlignment="0" applyProtection="0"/>
    <xf numFmtId="0" fontId="2" fillId="0" borderId="0"/>
    <xf numFmtId="0" fontId="22" fillId="0" borderId="0" applyBorder="0" applyProtection="0"/>
    <xf numFmtId="0" fontId="3" fillId="0" borderId="0"/>
    <xf numFmtId="0" fontId="17" fillId="0" borderId="0"/>
    <xf numFmtId="0" fontId="23" fillId="0" borderId="0" applyBorder="0" applyProtection="0"/>
    <xf numFmtId="0" fontId="3" fillId="0" borderId="0" applyFont="0" applyFill="0" applyBorder="0" applyAlignment="0" applyProtection="0"/>
    <xf numFmtId="167" fontId="3" fillId="0" borderId="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9" fillId="0" borderId="0" applyBorder="0" applyProtection="0"/>
    <xf numFmtId="9" fontId="2" fillId="0" borderId="0" applyFont="0" applyFill="0" applyBorder="0" applyAlignment="0" applyProtection="0"/>
    <xf numFmtId="170" fontId="3" fillId="0" borderId="0" applyFill="0" applyBorder="0" applyAlignment="0" applyProtection="0"/>
    <xf numFmtId="0" fontId="1" fillId="0" borderId="0"/>
  </cellStyleXfs>
  <cellXfs count="126">
    <xf numFmtId="0" fontId="0" fillId="0" borderId="0" xfId="0"/>
    <xf numFmtId="164" fontId="7" fillId="0" borderId="0" xfId="1" applyFont="1" applyFill="1" applyBorder="1" applyAlignment="1">
      <alignment horizontal="center" vertical="center" wrapText="1"/>
    </xf>
    <xf numFmtId="164" fontId="5" fillId="0" borderId="0" xfId="2" applyFont="1" applyFill="1" applyBorder="1" applyAlignment="1">
      <alignment horizontal="center" vertical="center"/>
    </xf>
    <xf numFmtId="0" fontId="7" fillId="0" borderId="0" xfId="0" applyFont="1" applyFill="1" applyBorder="1"/>
    <xf numFmtId="0" fontId="5" fillId="0" borderId="0" xfId="0" applyFont="1" applyFill="1" applyBorder="1"/>
    <xf numFmtId="164" fontId="7" fillId="0" borderId="0" xfId="1" applyFont="1" applyFill="1" applyBorder="1" applyAlignment="1" applyProtection="1">
      <alignment vertical="center" wrapText="1"/>
    </xf>
    <xf numFmtId="0" fontId="5" fillId="0" borderId="0" xfId="0" applyFont="1" applyFill="1" applyBorder="1" applyAlignment="1">
      <alignment horizontal="center"/>
    </xf>
    <xf numFmtId="0" fontId="3" fillId="0" borderId="0" xfId="0" applyFont="1" applyFill="1" applyBorder="1"/>
    <xf numFmtId="164" fontId="3" fillId="0" borderId="0" xfId="1" applyFont="1" applyFill="1" applyBorder="1" applyAlignment="1">
      <alignment horizontal="center" vertical="center"/>
    </xf>
    <xf numFmtId="164" fontId="8" fillId="0" borderId="0" xfId="0" applyNumberFormat="1" applyFont="1" applyFill="1" applyBorder="1"/>
    <xf numFmtId="164" fontId="7" fillId="0" borderId="0" xfId="1" applyFont="1" applyFill="1" applyBorder="1" applyAlignment="1">
      <alignment horizontal="left" vertical="center"/>
    </xf>
    <xf numFmtId="0" fontId="7" fillId="0" borderId="0" xfId="0" applyFont="1" applyFill="1" applyBorder="1" applyAlignment="1" applyProtection="1">
      <alignment horizontal="justify" vertical="top" wrapText="1"/>
    </xf>
    <xf numFmtId="0" fontId="0" fillId="0" borderId="0" xfId="0" applyBorder="1"/>
    <xf numFmtId="0" fontId="10" fillId="0" borderId="0" xfId="0" applyFont="1" applyBorder="1" applyAlignment="1">
      <alignment horizontal="right"/>
    </xf>
    <xf numFmtId="2" fontId="10" fillId="0" borderId="0" xfId="1" applyNumberFormat="1" applyFont="1" applyBorder="1" applyAlignment="1">
      <alignment horizontal="right"/>
    </xf>
    <xf numFmtId="0" fontId="11" fillId="0" borderId="0" xfId="0" applyFont="1"/>
    <xf numFmtId="0" fontId="3" fillId="0" borderId="0" xfId="0" applyFont="1" applyFill="1" applyBorder="1" applyAlignment="1">
      <alignment vertical="center"/>
    </xf>
    <xf numFmtId="0" fontId="7" fillId="0" borderId="0" xfId="0" applyFont="1" applyFill="1" applyBorder="1" applyAlignment="1">
      <alignment horizontal="center" vertical="center"/>
    </xf>
    <xf numFmtId="0" fontId="12" fillId="0" borderId="0" xfId="0" applyFont="1" applyBorder="1" applyAlignment="1">
      <alignment horizontal="right" vertical="top"/>
    </xf>
    <xf numFmtId="164" fontId="3" fillId="0" borderId="0" xfId="1" applyFont="1" applyFill="1" applyBorder="1" applyAlignment="1" applyProtection="1">
      <alignment vertical="center" wrapText="1"/>
    </xf>
    <xf numFmtId="164" fontId="8" fillId="0" borderId="0" xfId="2" applyFont="1" applyFill="1" applyBorder="1" applyAlignment="1">
      <alignment horizontal="center" vertical="center"/>
    </xf>
    <xf numFmtId="164" fontId="8" fillId="0" borderId="0" xfId="1" applyFont="1" applyFill="1" applyBorder="1" applyAlignment="1" applyProtection="1">
      <alignment horizontal="center" vertical="center" wrapText="1"/>
    </xf>
    <xf numFmtId="164" fontId="3" fillId="0" borderId="3" xfId="1" applyFont="1" applyFill="1" applyBorder="1" applyAlignment="1" applyProtection="1">
      <alignment vertical="center" wrapText="1"/>
    </xf>
    <xf numFmtId="0" fontId="3" fillId="0" borderId="0" xfId="0" applyFont="1" applyBorder="1"/>
    <xf numFmtId="0" fontId="12" fillId="0" borderId="0" xfId="0" applyFont="1" applyBorder="1" applyAlignment="1">
      <alignment horizontal="right"/>
    </xf>
    <xf numFmtId="0" fontId="17" fillId="0" borderId="2" xfId="0" applyFont="1" applyBorder="1"/>
    <xf numFmtId="0" fontId="19" fillId="0" borderId="0" xfId="0" applyNumberFormat="1" applyFont="1" applyBorder="1" applyAlignment="1">
      <alignment horizontal="right"/>
    </xf>
    <xf numFmtId="164" fontId="3" fillId="0" borderId="0" xfId="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2" fontId="19" fillId="0" borderId="0" xfId="1" applyNumberFormat="1" applyFont="1" applyBorder="1" applyAlignment="1">
      <alignment horizontal="right"/>
    </xf>
    <xf numFmtId="0" fontId="3" fillId="0" borderId="0" xfId="8" applyFont="1" applyBorder="1"/>
    <xf numFmtId="0" fontId="3" fillId="0" borderId="0" xfId="8" applyFont="1"/>
    <xf numFmtId="0" fontId="19" fillId="0" borderId="0" xfId="0" applyFont="1" applyFill="1" applyBorder="1" applyAlignment="1">
      <alignment horizontal="left" vertical="center" wrapText="1"/>
    </xf>
    <xf numFmtId="0" fontId="3" fillId="0" borderId="4" xfId="0" applyFont="1" applyFill="1" applyBorder="1" applyAlignment="1" applyProtection="1">
      <alignment horizontal="left" vertical="center" wrapText="1"/>
    </xf>
    <xf numFmtId="164" fontId="19" fillId="0" borderId="4" xfId="5"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xf>
    <xf numFmtId="0" fontId="8" fillId="0" borderId="4" xfId="8" applyNumberFormat="1" applyFont="1" applyBorder="1" applyAlignment="1">
      <alignment horizontal="center" vertical="top"/>
    </xf>
    <xf numFmtId="0" fontId="8" fillId="0" borderId="4" xfId="8" applyFont="1" applyFill="1" applyBorder="1" applyAlignment="1">
      <alignment horizontal="left" vertical="top" wrapText="1"/>
    </xf>
    <xf numFmtId="0" fontId="8" fillId="0" borderId="1" xfId="0" applyFont="1" applyFill="1" applyBorder="1" applyAlignment="1">
      <alignment horizontal="center" vertical="center" wrapText="1"/>
    </xf>
    <xf numFmtId="0" fontId="3" fillId="0" borderId="5" xfId="0" applyFont="1" applyFill="1" applyBorder="1" applyAlignment="1">
      <alignment vertical="center" wrapText="1"/>
    </xf>
    <xf numFmtId="164" fontId="3" fillId="0" borderId="1" xfId="1" applyFont="1" applyFill="1" applyBorder="1" applyAlignment="1">
      <alignment horizontal="center" vertical="center" wrapText="1"/>
    </xf>
    <xf numFmtId="164" fontId="3" fillId="0" borderId="1" xfId="1" applyFont="1" applyFill="1" applyBorder="1" applyAlignment="1" applyProtection="1">
      <alignment horizontal="center" vertical="center" wrapText="1"/>
    </xf>
    <xf numFmtId="0" fontId="25" fillId="0" borderId="4" xfId="8" applyNumberFormat="1" applyFont="1" applyBorder="1" applyAlignment="1">
      <alignment horizontal="center"/>
    </xf>
    <xf numFmtId="0" fontId="25" fillId="0" borderId="4" xfId="8" applyFont="1" applyBorder="1" applyAlignment="1">
      <alignment horizontal="center"/>
    </xf>
    <xf numFmtId="170" fontId="25" fillId="0" borderId="4" xfId="30" applyFont="1" applyBorder="1" applyAlignment="1">
      <alignment horizontal="center"/>
    </xf>
    <xf numFmtId="170" fontId="25" fillId="0" borderId="4" xfId="30" applyFont="1" applyBorder="1" applyAlignment="1">
      <alignment horizontal="center" wrapText="1"/>
    </xf>
    <xf numFmtId="0" fontId="3" fillId="0" borderId="4" xfId="0" applyFont="1" applyFill="1" applyBorder="1" applyAlignment="1">
      <alignment horizontal="center"/>
    </xf>
    <xf numFmtId="0" fontId="24" fillId="0" borderId="4" xfId="9" applyFont="1" applyBorder="1" applyAlignment="1" applyProtection="1">
      <alignment horizontal="justify" vertical="center" wrapText="1"/>
    </xf>
    <xf numFmtId="0" fontId="3" fillId="0" borderId="4" xfId="0" applyFont="1" applyBorder="1" applyAlignment="1">
      <alignment horizontal="center" vertical="center"/>
    </xf>
    <xf numFmtId="164" fontId="19" fillId="0" borderId="4" xfId="2" applyNumberFormat="1" applyFont="1" applyFill="1" applyBorder="1" applyAlignment="1" applyProtection="1">
      <alignment horizontal="center" vertical="center" wrapText="1"/>
    </xf>
    <xf numFmtId="0" fontId="3" fillId="0" borderId="4" xfId="0" applyFont="1" applyFill="1" applyBorder="1"/>
    <xf numFmtId="0" fontId="3" fillId="0" borderId="4" xfId="0" applyFont="1" applyFill="1" applyBorder="1" applyAlignment="1">
      <alignment horizontal="center" vertical="center"/>
    </xf>
    <xf numFmtId="0" fontId="3" fillId="0" borderId="4" xfId="0" applyFont="1" applyBorder="1" applyAlignment="1">
      <alignment horizontal="center" vertical="top"/>
    </xf>
    <xf numFmtId="0" fontId="3" fillId="0" borderId="4" xfId="0" applyFont="1" applyFill="1" applyBorder="1" applyAlignment="1">
      <alignment vertical="center" wrapText="1"/>
    </xf>
    <xf numFmtId="164" fontId="3" fillId="0" borderId="4" xfId="1" applyFont="1" applyFill="1" applyBorder="1" applyAlignment="1">
      <alignment horizontal="center" vertical="center" wrapText="1"/>
    </xf>
    <xf numFmtId="164" fontId="3" fillId="0" borderId="4" xfId="1" applyFont="1" applyFill="1" applyBorder="1" applyAlignment="1" applyProtection="1">
      <alignment vertical="center" wrapText="1"/>
    </xf>
    <xf numFmtId="164" fontId="3" fillId="0" borderId="4" xfId="1" applyFont="1" applyFill="1" applyBorder="1" applyAlignment="1">
      <alignment horizontal="right" vertical="center"/>
    </xf>
    <xf numFmtId="164" fontId="3" fillId="0" borderId="4" xfId="2" applyFont="1" applyFill="1" applyBorder="1" applyAlignment="1" applyProtection="1">
      <alignment horizontal="center" vertical="center"/>
    </xf>
    <xf numFmtId="0" fontId="3" fillId="0" borderId="4" xfId="0" applyFont="1" applyFill="1" applyBorder="1" applyAlignment="1">
      <alignment horizontal="center" vertical="top"/>
    </xf>
    <xf numFmtId="0" fontId="8" fillId="0" borderId="4" xfId="0" applyFont="1" applyFill="1" applyBorder="1" applyAlignment="1">
      <alignment horizontal="left" vertical="center" wrapText="1"/>
    </xf>
    <xf numFmtId="0" fontId="3" fillId="0" borderId="4" xfId="0" applyFont="1" applyBorder="1"/>
    <xf numFmtId="164" fontId="3" fillId="0" borderId="4" xfId="1" applyFont="1" applyFill="1" applyBorder="1" applyAlignment="1" applyProtection="1">
      <alignment horizontal="center" vertical="center" wrapText="1"/>
    </xf>
    <xf numFmtId="0" fontId="3" fillId="0" borderId="4" xfId="0" applyFont="1" applyFill="1" applyBorder="1" applyAlignment="1">
      <alignment horizontal="center" vertical="center" wrapText="1"/>
    </xf>
    <xf numFmtId="0" fontId="8" fillId="0" borderId="4" xfId="0" applyFont="1" applyFill="1" applyBorder="1" applyAlignment="1">
      <alignment vertical="center" wrapText="1"/>
    </xf>
    <xf numFmtId="164" fontId="3" fillId="0" borderId="4" xfId="1" applyFont="1" applyFill="1" applyBorder="1" applyAlignment="1">
      <alignment horizontal="center" vertical="center"/>
    </xf>
    <xf numFmtId="170" fontId="25" fillId="0" borderId="4" xfId="30" applyFont="1" applyFill="1" applyBorder="1" applyAlignment="1" applyProtection="1">
      <alignment horizontal="center" vertical="center" wrapText="1"/>
    </xf>
    <xf numFmtId="164" fontId="3" fillId="2" borderId="4" xfId="1" applyFont="1" applyFill="1" applyBorder="1" applyAlignment="1">
      <alignment horizontal="center" vertical="center"/>
    </xf>
    <xf numFmtId="0" fontId="19" fillId="0" borderId="1" xfId="0" applyFont="1" applyBorder="1" applyAlignment="1">
      <alignment horizontal="center" vertical="center"/>
    </xf>
    <xf numFmtId="0" fontId="19" fillId="0" borderId="0" xfId="0" applyFont="1" applyBorder="1" applyAlignment="1">
      <alignment horizontal="center" vertical="center"/>
    </xf>
    <xf numFmtId="0" fontId="3" fillId="0" borderId="0" xfId="0" applyFont="1" applyFill="1" applyBorder="1" applyAlignment="1">
      <alignment horizontal="center" vertical="center"/>
    </xf>
    <xf numFmtId="170" fontId="3" fillId="0" borderId="4" xfId="30" applyFont="1" applyFill="1" applyBorder="1" applyAlignment="1" applyProtection="1"/>
    <xf numFmtId="170" fontId="3" fillId="0" borderId="4" xfId="30" applyFont="1" applyBorder="1" applyAlignment="1">
      <alignment horizontal="center"/>
    </xf>
    <xf numFmtId="170" fontId="3" fillId="0" borderId="4" xfId="30" applyFont="1" applyBorder="1" applyAlignment="1">
      <alignment horizontal="center" vertical="center"/>
    </xf>
    <xf numFmtId="164" fontId="3" fillId="0" borderId="0" xfId="1" applyFont="1" applyFill="1" applyBorder="1" applyAlignment="1">
      <alignment horizontal="left" vertical="center"/>
    </xf>
    <xf numFmtId="170" fontId="3" fillId="0" borderId="4" xfId="30" applyFont="1" applyFill="1" applyBorder="1" applyAlignment="1" applyProtection="1">
      <alignment horizontal="center" vertical="center"/>
    </xf>
    <xf numFmtId="0" fontId="8" fillId="0" borderId="0" xfId="0" applyFont="1" applyFill="1" applyBorder="1" applyAlignment="1">
      <alignment vertical="top" wrapText="1"/>
    </xf>
    <xf numFmtId="164" fontId="8" fillId="0" borderId="0" xfId="5" applyFont="1" applyFill="1" applyBorder="1" applyAlignment="1" applyProtection="1">
      <alignment horizontal="center" vertical="top" wrapText="1"/>
    </xf>
    <xf numFmtId="0" fontId="12" fillId="0" borderId="6" xfId="0" applyFont="1" applyBorder="1" applyAlignment="1">
      <alignment horizontal="right" vertical="top"/>
    </xf>
    <xf numFmtId="164" fontId="3" fillId="0" borderId="6" xfId="1" applyFont="1" applyFill="1" applyBorder="1" applyAlignment="1" applyProtection="1">
      <alignment vertical="center" wrapText="1"/>
    </xf>
    <xf numFmtId="164" fontId="7" fillId="0" borderId="6" xfId="1" applyFont="1" applyFill="1" applyBorder="1" applyAlignment="1" applyProtection="1">
      <alignment vertical="center" wrapText="1"/>
    </xf>
    <xf numFmtId="0" fontId="3" fillId="0" borderId="0" xfId="0" applyFont="1" applyFill="1" applyBorder="1" applyAlignment="1">
      <alignment horizontal="left" vertical="top"/>
    </xf>
    <xf numFmtId="0" fontId="3" fillId="0" borderId="4" xfId="0" applyFont="1" applyFill="1" applyBorder="1" applyAlignment="1">
      <alignment horizontal="left" vertical="top"/>
    </xf>
    <xf numFmtId="0" fontId="3" fillId="0" borderId="4" xfId="0" applyFont="1" applyFill="1" applyBorder="1" applyAlignment="1">
      <alignment horizontal="left" vertical="center"/>
    </xf>
    <xf numFmtId="0" fontId="3" fillId="0" borderId="4" xfId="0" applyFont="1" applyFill="1" applyBorder="1" applyAlignment="1">
      <alignment horizontal="left"/>
    </xf>
    <xf numFmtId="0" fontId="8" fillId="0" borderId="4" xfId="0" applyFont="1" applyFill="1" applyBorder="1" applyAlignment="1">
      <alignment horizontal="left" vertical="top"/>
    </xf>
    <xf numFmtId="164" fontId="8" fillId="0" borderId="4" xfId="1" applyFont="1" applyFill="1" applyBorder="1" applyAlignment="1" applyProtection="1">
      <alignment vertical="center" wrapText="1"/>
    </xf>
    <xf numFmtId="0" fontId="8" fillId="4" borderId="4" xfId="0" applyFont="1" applyFill="1" applyBorder="1" applyAlignment="1">
      <alignment horizontal="center" vertical="center"/>
    </xf>
    <xf numFmtId="164" fontId="8" fillId="4" borderId="4" xfId="1" applyFont="1" applyFill="1" applyBorder="1" applyAlignment="1" applyProtection="1">
      <alignment horizontal="center" vertical="center" wrapText="1"/>
    </xf>
    <xf numFmtId="170" fontId="25" fillId="0" borderId="4" xfId="30" applyFont="1" applyBorder="1" applyAlignment="1">
      <alignment horizontal="center" vertical="center"/>
    </xf>
    <xf numFmtId="173" fontId="3" fillId="0" borderId="4" xfId="1" applyNumberFormat="1" applyFont="1" applyFill="1" applyBorder="1" applyAlignment="1">
      <alignment horizontal="center" vertical="center" wrapText="1"/>
    </xf>
    <xf numFmtId="173" fontId="3" fillId="0" borderId="4" xfId="2" applyNumberFormat="1" applyFont="1" applyFill="1" applyBorder="1" applyAlignment="1" applyProtection="1">
      <alignment horizontal="center" vertical="center"/>
    </xf>
    <xf numFmtId="0" fontId="15" fillId="0" borderId="4" xfId="0" applyFont="1" applyFill="1" applyBorder="1" applyAlignment="1">
      <alignment horizontal="left" vertical="top"/>
    </xf>
    <xf numFmtId="164" fontId="8" fillId="0" borderId="4" xfId="2" applyFont="1" applyFill="1" applyBorder="1" applyAlignment="1">
      <alignment horizontal="center" vertical="center"/>
    </xf>
    <xf numFmtId="0" fontId="16" fillId="0" borderId="4" xfId="0" applyFont="1" applyFill="1" applyBorder="1" applyAlignment="1">
      <alignment horizontal="left" vertical="top"/>
    </xf>
    <xf numFmtId="164" fontId="8" fillId="0" borderId="4" xfId="1" applyFont="1" applyFill="1" applyBorder="1" applyAlignment="1" applyProtection="1">
      <alignment horizontal="center" vertical="center" wrapText="1"/>
    </xf>
    <xf numFmtId="0" fontId="25" fillId="3" borderId="4" xfId="8" applyNumberFormat="1" applyFont="1" applyFill="1" applyBorder="1" applyAlignment="1">
      <alignment horizontal="center" vertical="center"/>
    </xf>
    <xf numFmtId="0" fontId="25" fillId="3" borderId="4" xfId="8" applyFont="1" applyFill="1" applyBorder="1" applyAlignment="1">
      <alignment horizontal="center" vertical="center"/>
    </xf>
    <xf numFmtId="170" fontId="25" fillId="3" borderId="4" xfId="30" applyFont="1" applyFill="1" applyBorder="1" applyAlignment="1">
      <alignment horizontal="center" vertical="center"/>
    </xf>
    <xf numFmtId="170" fontId="25" fillId="3" borderId="4" xfId="30" applyFont="1" applyFill="1" applyBorder="1" applyAlignment="1">
      <alignment horizontal="center" vertical="center" wrapText="1"/>
    </xf>
    <xf numFmtId="170" fontId="25" fillId="3" borderId="4" xfId="30" applyFont="1" applyFill="1" applyBorder="1" applyAlignment="1" applyProtection="1">
      <alignment horizontal="center" vertical="center" wrapText="1"/>
    </xf>
    <xf numFmtId="0" fontId="3" fillId="6" borderId="4" xfId="0" applyFont="1" applyFill="1" applyBorder="1" applyAlignment="1">
      <alignment horizontal="center" vertical="center"/>
    </xf>
    <xf numFmtId="0" fontId="18" fillId="6" borderId="4" xfId="0" applyFont="1" applyFill="1" applyBorder="1" applyAlignment="1">
      <alignment horizontal="left" vertical="center"/>
    </xf>
    <xf numFmtId="164" fontId="19" fillId="6" borderId="4" xfId="1" applyFont="1" applyFill="1" applyBorder="1" applyAlignment="1">
      <alignment horizontal="center" vertical="center"/>
    </xf>
    <xf numFmtId="0" fontId="19" fillId="6" borderId="4" xfId="0" applyFont="1" applyFill="1" applyBorder="1" applyAlignment="1">
      <alignment horizontal="center" vertical="center"/>
    </xf>
    <xf numFmtId="164" fontId="19" fillId="6" borderId="4" xfId="1" applyFont="1" applyFill="1" applyBorder="1" applyAlignment="1">
      <alignment horizontal="right" vertical="center" wrapText="1"/>
    </xf>
    <xf numFmtId="164" fontId="19" fillId="6" borderId="4" xfId="1" applyFont="1" applyFill="1" applyBorder="1" applyAlignment="1">
      <alignment horizontal="center" vertical="center" wrapText="1"/>
    </xf>
    <xf numFmtId="0" fontId="3" fillId="6" borderId="4" xfId="0" applyFont="1" applyFill="1" applyBorder="1" applyAlignment="1">
      <alignment horizontal="center" vertical="top"/>
    </xf>
    <xf numFmtId="0" fontId="8" fillId="6" borderId="4" xfId="0" applyFont="1" applyFill="1" applyBorder="1" applyAlignment="1">
      <alignment vertical="center" wrapText="1"/>
    </xf>
    <xf numFmtId="173" fontId="3" fillId="6" borderId="4" xfId="1" applyNumberFormat="1" applyFont="1" applyFill="1" applyBorder="1" applyAlignment="1">
      <alignment horizontal="center" vertical="center" wrapText="1"/>
    </xf>
    <xf numFmtId="164" fontId="19" fillId="6" borderId="4" xfId="2" applyNumberFormat="1" applyFont="1" applyFill="1" applyBorder="1" applyAlignment="1" applyProtection="1">
      <alignment horizontal="center" vertical="center" wrapText="1"/>
    </xf>
    <xf numFmtId="164" fontId="3" fillId="6" borderId="4" xfId="2" applyFont="1" applyFill="1" applyBorder="1" applyAlignment="1" applyProtection="1">
      <alignment horizontal="center" vertical="center"/>
    </xf>
    <xf numFmtId="164" fontId="3" fillId="6" borderId="4" xfId="1" applyFont="1" applyFill="1" applyBorder="1" applyAlignment="1">
      <alignment horizontal="center" vertical="center"/>
    </xf>
    <xf numFmtId="164" fontId="3" fillId="6" borderId="4" xfId="1" applyFont="1" applyFill="1" applyBorder="1" applyAlignment="1" applyProtection="1">
      <alignment vertical="center" wrapText="1"/>
    </xf>
    <xf numFmtId="0" fontId="8" fillId="6"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164" fontId="3" fillId="6" borderId="4" xfId="1" applyFont="1" applyFill="1" applyBorder="1" applyAlignment="1">
      <alignment horizontal="center" vertical="center" wrapText="1"/>
    </xf>
    <xf numFmtId="164" fontId="3" fillId="6" borderId="4" xfId="1" applyFont="1" applyFill="1" applyBorder="1" applyAlignment="1" applyProtection="1">
      <alignment horizontal="center" vertical="center" wrapText="1"/>
    </xf>
    <xf numFmtId="14" fontId="3" fillId="0" borderId="0" xfId="8" applyNumberFormat="1" applyFont="1" applyBorder="1"/>
    <xf numFmtId="0" fontId="8" fillId="0" borderId="7" xfId="0" applyFont="1" applyBorder="1" applyAlignment="1">
      <alignment horizontal="left"/>
    </xf>
    <xf numFmtId="0" fontId="8" fillId="0" borderId="8" xfId="0" applyFont="1" applyBorder="1" applyAlignment="1">
      <alignment horizontal="left"/>
    </xf>
    <xf numFmtId="0" fontId="8" fillId="0" borderId="9" xfId="0" applyFont="1" applyBorder="1" applyAlignment="1">
      <alignment horizontal="left"/>
    </xf>
    <xf numFmtId="0" fontId="13" fillId="4" borderId="4" xfId="0" applyFont="1" applyFill="1" applyBorder="1" applyAlignment="1">
      <alignment horizontal="center"/>
    </xf>
    <xf numFmtId="0" fontId="26" fillId="5" borderId="4" xfId="0" applyFont="1" applyFill="1" applyBorder="1" applyAlignment="1">
      <alignment horizontal="left" vertical="center" wrapText="1"/>
    </xf>
    <xf numFmtId="0" fontId="14" fillId="0" borderId="7" xfId="0" applyFont="1" applyFill="1" applyBorder="1" applyAlignment="1">
      <alignment horizontal="left" vertical="top"/>
    </xf>
    <xf numFmtId="0" fontId="14" fillId="0" borderId="9" xfId="0" applyFont="1" applyFill="1" applyBorder="1" applyAlignment="1">
      <alignment horizontal="left" vertical="top"/>
    </xf>
  </cellXfs>
  <cellStyles count="32">
    <cellStyle name="0,0_x000a__x000a_NA_x000a__x000a_" xfId="13"/>
    <cellStyle name="0,0_x000a_NA_x000a_" xfId="20"/>
    <cellStyle name="0,0_x000d__x000a_NA_x000d__x000a_" xfId="6"/>
    <cellStyle name="Comma" xfId="1" builtinId="3"/>
    <cellStyle name="Comma 10" xfId="30"/>
    <cellStyle name="Comma 2" xfId="2"/>
    <cellStyle name="Comma 2 2" xfId="21"/>
    <cellStyle name="Comma 2 3" xfId="5"/>
    <cellStyle name="Comma 2 3 2" xfId="12"/>
    <cellStyle name="Comma 2 4" xfId="11"/>
    <cellStyle name="Comma 3" xfId="7"/>
    <cellStyle name="Comma 3 2" xfId="14"/>
    <cellStyle name="Comma 4" xfId="22"/>
    <cellStyle name="Comma 5" xfId="15"/>
    <cellStyle name="Comma 6" xfId="23"/>
    <cellStyle name="Comma 7" xfId="24"/>
    <cellStyle name="Comma 8" xfId="25"/>
    <cellStyle name="Comma 9" xfId="10"/>
    <cellStyle name="Normal" xfId="0" builtinId="0"/>
    <cellStyle name="Normal 10" xfId="8"/>
    <cellStyle name="Normal 2" xfId="3"/>
    <cellStyle name="Normal 2 2" xfId="17"/>
    <cellStyle name="Normal 2 3" xfId="18"/>
    <cellStyle name="Normal 3" xfId="16"/>
    <cellStyle name="Normal 3 2" xfId="31"/>
    <cellStyle name="Normal 4" xfId="19"/>
    <cellStyle name="Normal 5" xfId="9"/>
    <cellStyle name="Percent 2" xfId="26"/>
    <cellStyle name="Percent 3" xfId="27"/>
    <cellStyle name="Percent 4" xfId="29"/>
    <cellStyle name="Style 1" xfId="4"/>
    <cellStyle name="Style 1 2" xfId="28"/>
  </cellStyles>
  <dxfs count="0"/>
  <tableStyles count="0" defaultTableStyle="TableStyleMedium9" defaultPivotStyle="PivotStyleMedium4"/>
  <colors>
    <mruColors>
      <color rgb="FFB5CD81"/>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B7" sqref="B7"/>
    </sheetView>
  </sheetViews>
  <sheetFormatPr defaultColWidth="8.81640625" defaultRowHeight="13"/>
  <cols>
    <col min="1" max="1" width="12.453125" style="3" customWidth="1"/>
    <col min="2" max="2" width="54" style="3" customWidth="1"/>
    <col min="3" max="3" width="19.1796875" style="80" bestFit="1" customWidth="1"/>
    <col min="4" max="4" width="23" style="5" bestFit="1" customWidth="1"/>
    <col min="5" max="16384" width="8.81640625" style="3"/>
  </cols>
  <sheetData>
    <row r="1" spans="1:9">
      <c r="A1" s="7"/>
      <c r="B1" s="7"/>
      <c r="C1" s="78"/>
      <c r="D1" s="18"/>
    </row>
    <row r="2" spans="1:9" ht="15.5">
      <c r="A2" s="122" t="s">
        <v>0</v>
      </c>
      <c r="B2" s="122"/>
      <c r="C2" s="122"/>
      <c r="D2" s="19"/>
    </row>
    <row r="3" spans="1:9">
      <c r="A3" s="51"/>
      <c r="B3" s="51"/>
      <c r="C3" s="56"/>
      <c r="D3" s="19"/>
    </row>
    <row r="4" spans="1:9" s="7" customFormat="1" ht="14">
      <c r="A4" s="124" t="s">
        <v>37</v>
      </c>
      <c r="B4" s="125"/>
      <c r="C4" s="93"/>
      <c r="D4" s="20"/>
      <c r="E4" s="2"/>
      <c r="G4" s="10"/>
    </row>
    <row r="5" spans="1:9" s="7" customFormat="1" ht="14">
      <c r="A5" s="94" t="s">
        <v>10</v>
      </c>
      <c r="B5" s="92" t="s">
        <v>42</v>
      </c>
      <c r="C5" s="93"/>
      <c r="D5" s="20"/>
      <c r="E5" s="2"/>
      <c r="F5" s="9"/>
      <c r="G5" s="10"/>
      <c r="H5" s="1"/>
    </row>
    <row r="6" spans="1:9">
      <c r="A6" s="51"/>
      <c r="B6" s="51"/>
      <c r="C6" s="95"/>
      <c r="D6" s="21"/>
    </row>
    <row r="7" spans="1:9" s="6" customFormat="1" ht="21.75" customHeight="1">
      <c r="A7" s="87" t="s">
        <v>4</v>
      </c>
      <c r="B7" s="87" t="s">
        <v>5</v>
      </c>
      <c r="C7" s="88" t="s">
        <v>6</v>
      </c>
      <c r="D7" s="22"/>
    </row>
    <row r="8" spans="1:9" ht="15.75" customHeight="1">
      <c r="A8" s="47"/>
      <c r="B8" s="82"/>
      <c r="C8" s="56"/>
      <c r="D8" s="19"/>
    </row>
    <row r="9" spans="1:9" ht="15.75" customHeight="1">
      <c r="A9" s="59">
        <v>1</v>
      </c>
      <c r="B9" s="82" t="s">
        <v>35</v>
      </c>
      <c r="C9" s="56">
        <f>CIVIL!F27</f>
        <v>0</v>
      </c>
      <c r="D9" s="19"/>
    </row>
    <row r="10" spans="1:9" ht="15.75" customHeight="1">
      <c r="A10" s="47">
        <v>2</v>
      </c>
      <c r="B10" s="83" t="s">
        <v>22</v>
      </c>
      <c r="C10" s="56" t="e">
        <f>#REF!</f>
        <v>#REF!</v>
      </c>
      <c r="D10" s="19"/>
    </row>
    <row r="11" spans="1:9" ht="15.75" customHeight="1">
      <c r="A11" s="47">
        <v>3</v>
      </c>
      <c r="B11" s="84" t="s">
        <v>21</v>
      </c>
      <c r="C11" s="56" t="e">
        <f>#REF!</f>
        <v>#REF!</v>
      </c>
      <c r="D11" s="19"/>
    </row>
    <row r="12" spans="1:9" ht="15.75" customHeight="1">
      <c r="A12" s="59">
        <v>4</v>
      </c>
      <c r="B12" s="84" t="s">
        <v>32</v>
      </c>
      <c r="C12" s="56" t="e">
        <f>#REF!</f>
        <v>#REF!</v>
      </c>
      <c r="D12" s="19"/>
    </row>
    <row r="13" spans="1:9" s="4" customFormat="1">
      <c r="A13" s="85"/>
      <c r="B13" s="85" t="s">
        <v>7</v>
      </c>
      <c r="C13" s="86" t="e">
        <f>SUM(C9:C12)</f>
        <v>#REF!</v>
      </c>
      <c r="D13" s="19"/>
    </row>
    <row r="14" spans="1:9">
      <c r="A14" s="70"/>
      <c r="B14" s="81" t="s">
        <v>30</v>
      </c>
      <c r="C14" s="56" t="e">
        <f>C13*18%</f>
        <v>#REF!</v>
      </c>
      <c r="D14" s="19"/>
    </row>
    <row r="15" spans="1:9">
      <c r="A15" s="7"/>
      <c r="B15" s="85" t="s">
        <v>36</v>
      </c>
      <c r="C15" s="56" t="e">
        <f>SUM(C13:C14)</f>
        <v>#REF!</v>
      </c>
      <c r="D15" s="19"/>
    </row>
    <row r="16" spans="1:9" customFormat="1">
      <c r="A16" s="119" t="s">
        <v>8</v>
      </c>
      <c r="B16" s="120"/>
      <c r="C16" s="121"/>
      <c r="D16" s="23"/>
      <c r="E16" s="12"/>
      <c r="F16" s="12"/>
      <c r="G16" s="12"/>
      <c r="H16" s="12"/>
      <c r="I16" s="9"/>
    </row>
    <row r="17" spans="1:6" s="15" customFormat="1" ht="45" customHeight="1">
      <c r="A17" s="123" t="s">
        <v>31</v>
      </c>
      <c r="B17" s="123"/>
      <c r="C17" s="123"/>
      <c r="D17" s="24"/>
      <c r="E17" s="14"/>
      <c r="F17" s="13"/>
    </row>
    <row r="18" spans="1:6">
      <c r="A18" s="7"/>
      <c r="B18" s="7"/>
      <c r="C18" s="79"/>
      <c r="D18" s="19"/>
    </row>
    <row r="19" spans="1:6">
      <c r="A19" s="7"/>
      <c r="B19" s="7"/>
      <c r="C19" s="79"/>
      <c r="D19" s="19"/>
    </row>
    <row r="20" spans="1:6">
      <c r="A20" s="7"/>
      <c r="B20" s="7"/>
      <c r="C20" s="79"/>
      <c r="D20" s="19"/>
    </row>
    <row r="21" spans="1:6">
      <c r="A21" s="7"/>
      <c r="B21" s="7"/>
      <c r="C21" s="79"/>
      <c r="D21" s="19"/>
    </row>
    <row r="22" spans="1:6">
      <c r="A22" s="7"/>
      <c r="B22" s="7"/>
      <c r="C22" s="79"/>
      <c r="D22" s="19"/>
    </row>
  </sheetData>
  <protectedRanges>
    <protectedRange sqref="C4:E5" name="Range1_2"/>
    <protectedRange sqref="H5" name="Range1_3"/>
  </protectedRanges>
  <mergeCells count="4">
    <mergeCell ref="A16:C16"/>
    <mergeCell ref="A2:C2"/>
    <mergeCell ref="A17:C17"/>
    <mergeCell ref="A4:B4"/>
  </mergeCells>
  <phoneticPr fontId="6" type="noConversion"/>
  <pageMargins left="0.5" right="0" top="0.74" bottom="1" header="0.5" footer="0.5"/>
  <pageSetup orientation="portrait" horizontalDpi="300" verticalDpi="300"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0"/>
  <sheetViews>
    <sheetView tabSelected="1" zoomScale="85" zoomScaleNormal="85" zoomScaleSheetLayoutView="115" zoomScalePageLayoutView="115" workbookViewId="0">
      <pane ySplit="1" topLeftCell="A2" activePane="bottomLeft" state="frozenSplit"/>
      <selection pane="bottomLeft" activeCell="B8" sqref="B8"/>
    </sheetView>
  </sheetViews>
  <sheetFormatPr defaultColWidth="8.81640625" defaultRowHeight="13"/>
  <cols>
    <col min="1" max="1" width="9.26953125" style="17" customWidth="1"/>
    <col min="2" max="2" width="65.7265625" style="16" customWidth="1"/>
    <col min="3" max="4" width="12.7265625" style="8" customWidth="1"/>
    <col min="5" max="5" width="12.7265625" style="7" customWidth="1"/>
    <col min="6" max="6" width="12.7265625" style="70" customWidth="1"/>
    <col min="7" max="7" width="33.81640625" style="10" customWidth="1"/>
    <col min="8" max="8" width="17.26953125" style="7" bestFit="1" customWidth="1"/>
    <col min="9" max="252" width="8.81640625" style="7"/>
    <col min="253" max="253" width="7.81640625" style="7" customWidth="1"/>
    <col min="254" max="254" width="65.7265625" style="7" customWidth="1"/>
    <col min="255" max="256" width="7.7265625" style="7" bestFit="1" customWidth="1"/>
    <col min="257" max="257" width="15.453125" style="7" bestFit="1" customWidth="1"/>
    <col min="258" max="258" width="16.7265625" style="7" customWidth="1"/>
    <col min="259" max="259" width="18.453125" style="7" customWidth="1"/>
    <col min="260" max="260" width="16" style="7" bestFit="1" customWidth="1"/>
    <col min="261" max="508" width="8.81640625" style="7"/>
    <col min="509" max="509" width="7.81640625" style="7" customWidth="1"/>
    <col min="510" max="510" width="65.7265625" style="7" customWidth="1"/>
    <col min="511" max="512" width="7.7265625" style="7" bestFit="1" customWidth="1"/>
    <col min="513" max="513" width="15.453125" style="7" bestFit="1" customWidth="1"/>
    <col min="514" max="514" width="16.7265625" style="7" customWidth="1"/>
    <col min="515" max="515" width="18.453125" style="7" customWidth="1"/>
    <col min="516" max="516" width="16" style="7" bestFit="1" customWidth="1"/>
    <col min="517" max="764" width="8.81640625" style="7"/>
    <col min="765" max="765" width="7.81640625" style="7" customWidth="1"/>
    <col min="766" max="766" width="65.7265625" style="7" customWidth="1"/>
    <col min="767" max="768" width="7.7265625" style="7" bestFit="1" customWidth="1"/>
    <col min="769" max="769" width="15.453125" style="7" bestFit="1" customWidth="1"/>
    <col min="770" max="770" width="16.7265625" style="7" customWidth="1"/>
    <col min="771" max="771" width="18.453125" style="7" customWidth="1"/>
    <col min="772" max="772" width="16" style="7" bestFit="1" customWidth="1"/>
    <col min="773" max="1020" width="8.81640625" style="7"/>
    <col min="1021" max="1021" width="7.81640625" style="7" customWidth="1"/>
    <col min="1022" max="1022" width="65.7265625" style="7" customWidth="1"/>
    <col min="1023" max="1024" width="7.7265625" style="7" bestFit="1" customWidth="1"/>
    <col min="1025" max="1025" width="15.453125" style="7" bestFit="1" customWidth="1"/>
    <col min="1026" max="1026" width="16.7265625" style="7" customWidth="1"/>
    <col min="1027" max="1027" width="18.453125" style="7" customWidth="1"/>
    <col min="1028" max="1028" width="16" style="7" bestFit="1" customWidth="1"/>
    <col min="1029" max="1276" width="8.81640625" style="7"/>
    <col min="1277" max="1277" width="7.81640625" style="7" customWidth="1"/>
    <col min="1278" max="1278" width="65.7265625" style="7" customWidth="1"/>
    <col min="1279" max="1280" width="7.7265625" style="7" bestFit="1" customWidth="1"/>
    <col min="1281" max="1281" width="15.453125" style="7" bestFit="1" customWidth="1"/>
    <col min="1282" max="1282" width="16.7265625" style="7" customWidth="1"/>
    <col min="1283" max="1283" width="18.453125" style="7" customWidth="1"/>
    <col min="1284" max="1284" width="16" style="7" bestFit="1" customWidth="1"/>
    <col min="1285" max="1532" width="8.81640625" style="7"/>
    <col min="1533" max="1533" width="7.81640625" style="7" customWidth="1"/>
    <col min="1534" max="1534" width="65.7265625" style="7" customWidth="1"/>
    <col min="1535" max="1536" width="7.7265625" style="7" bestFit="1" customWidth="1"/>
    <col min="1537" max="1537" width="15.453125" style="7" bestFit="1" customWidth="1"/>
    <col min="1538" max="1538" width="16.7265625" style="7" customWidth="1"/>
    <col min="1539" max="1539" width="18.453125" style="7" customWidth="1"/>
    <col min="1540" max="1540" width="16" style="7" bestFit="1" customWidth="1"/>
    <col min="1541" max="1788" width="8.81640625" style="7"/>
    <col min="1789" max="1789" width="7.81640625" style="7" customWidth="1"/>
    <col min="1790" max="1790" width="65.7265625" style="7" customWidth="1"/>
    <col min="1791" max="1792" width="7.7265625" style="7" bestFit="1" customWidth="1"/>
    <col min="1793" max="1793" width="15.453125" style="7" bestFit="1" customWidth="1"/>
    <col min="1794" max="1794" width="16.7265625" style="7" customWidth="1"/>
    <col min="1795" max="1795" width="18.453125" style="7" customWidth="1"/>
    <col min="1796" max="1796" width="16" style="7" bestFit="1" customWidth="1"/>
    <col min="1797" max="2044" width="8.81640625" style="7"/>
    <col min="2045" max="2045" width="7.81640625" style="7" customWidth="1"/>
    <col min="2046" max="2046" width="65.7265625" style="7" customWidth="1"/>
    <col min="2047" max="2048" width="7.7265625" style="7" bestFit="1" customWidth="1"/>
    <col min="2049" max="2049" width="15.453125" style="7" bestFit="1" customWidth="1"/>
    <col min="2050" max="2050" width="16.7265625" style="7" customWidth="1"/>
    <col min="2051" max="2051" width="18.453125" style="7" customWidth="1"/>
    <col min="2052" max="2052" width="16" style="7" bestFit="1" customWidth="1"/>
    <col min="2053" max="2300" width="8.81640625" style="7"/>
    <col min="2301" max="2301" width="7.81640625" style="7" customWidth="1"/>
    <col min="2302" max="2302" width="65.7265625" style="7" customWidth="1"/>
    <col min="2303" max="2304" width="7.7265625" style="7" bestFit="1" customWidth="1"/>
    <col min="2305" max="2305" width="15.453125" style="7" bestFit="1" customWidth="1"/>
    <col min="2306" max="2306" width="16.7265625" style="7" customWidth="1"/>
    <col min="2307" max="2307" width="18.453125" style="7" customWidth="1"/>
    <col min="2308" max="2308" width="16" style="7" bestFit="1" customWidth="1"/>
    <col min="2309" max="2556" width="8.81640625" style="7"/>
    <col min="2557" max="2557" width="7.81640625" style="7" customWidth="1"/>
    <col min="2558" max="2558" width="65.7265625" style="7" customWidth="1"/>
    <col min="2559" max="2560" width="7.7265625" style="7" bestFit="1" customWidth="1"/>
    <col min="2561" max="2561" width="15.453125" style="7" bestFit="1" customWidth="1"/>
    <col min="2562" max="2562" width="16.7265625" style="7" customWidth="1"/>
    <col min="2563" max="2563" width="18.453125" style="7" customWidth="1"/>
    <col min="2564" max="2564" width="16" style="7" bestFit="1" customWidth="1"/>
    <col min="2565" max="2812" width="8.81640625" style="7"/>
    <col min="2813" max="2813" width="7.81640625" style="7" customWidth="1"/>
    <col min="2814" max="2814" width="65.7265625" style="7" customWidth="1"/>
    <col min="2815" max="2816" width="7.7265625" style="7" bestFit="1" customWidth="1"/>
    <col min="2817" max="2817" width="15.453125" style="7" bestFit="1" customWidth="1"/>
    <col min="2818" max="2818" width="16.7265625" style="7" customWidth="1"/>
    <col min="2819" max="2819" width="18.453125" style="7" customWidth="1"/>
    <col min="2820" max="2820" width="16" style="7" bestFit="1" customWidth="1"/>
    <col min="2821" max="3068" width="8.81640625" style="7"/>
    <col min="3069" max="3069" width="7.81640625" style="7" customWidth="1"/>
    <col min="3070" max="3070" width="65.7265625" style="7" customWidth="1"/>
    <col min="3071" max="3072" width="7.7265625" style="7" bestFit="1" customWidth="1"/>
    <col min="3073" max="3073" width="15.453125" style="7" bestFit="1" customWidth="1"/>
    <col min="3074" max="3074" width="16.7265625" style="7" customWidth="1"/>
    <col min="3075" max="3075" width="18.453125" style="7" customWidth="1"/>
    <col min="3076" max="3076" width="16" style="7" bestFit="1" customWidth="1"/>
    <col min="3077" max="3324" width="8.81640625" style="7"/>
    <col min="3325" max="3325" width="7.81640625" style="7" customWidth="1"/>
    <col min="3326" max="3326" width="65.7265625" style="7" customWidth="1"/>
    <col min="3327" max="3328" width="7.7265625" style="7" bestFit="1" customWidth="1"/>
    <col min="3329" max="3329" width="15.453125" style="7" bestFit="1" customWidth="1"/>
    <col min="3330" max="3330" width="16.7265625" style="7" customWidth="1"/>
    <col min="3331" max="3331" width="18.453125" style="7" customWidth="1"/>
    <col min="3332" max="3332" width="16" style="7" bestFit="1" customWidth="1"/>
    <col min="3333" max="3580" width="8.81640625" style="7"/>
    <col min="3581" max="3581" width="7.81640625" style="7" customWidth="1"/>
    <col min="3582" max="3582" width="65.7265625" style="7" customWidth="1"/>
    <col min="3583" max="3584" width="7.7265625" style="7" bestFit="1" customWidth="1"/>
    <col min="3585" max="3585" width="15.453125" style="7" bestFit="1" customWidth="1"/>
    <col min="3586" max="3586" width="16.7265625" style="7" customWidth="1"/>
    <col min="3587" max="3587" width="18.453125" style="7" customWidth="1"/>
    <col min="3588" max="3588" width="16" style="7" bestFit="1" customWidth="1"/>
    <col min="3589" max="3836" width="8.81640625" style="7"/>
    <col min="3837" max="3837" width="7.81640625" style="7" customWidth="1"/>
    <col min="3838" max="3838" width="65.7265625" style="7" customWidth="1"/>
    <col min="3839" max="3840" width="7.7265625" style="7" bestFit="1" customWidth="1"/>
    <col min="3841" max="3841" width="15.453125" style="7" bestFit="1" customWidth="1"/>
    <col min="3842" max="3842" width="16.7265625" style="7" customWidth="1"/>
    <col min="3843" max="3843" width="18.453125" style="7" customWidth="1"/>
    <col min="3844" max="3844" width="16" style="7" bestFit="1" customWidth="1"/>
    <col min="3845" max="4092" width="8.81640625" style="7"/>
    <col min="4093" max="4093" width="7.81640625" style="7" customWidth="1"/>
    <col min="4094" max="4094" width="65.7265625" style="7" customWidth="1"/>
    <col min="4095" max="4096" width="7.7265625" style="7" bestFit="1" customWidth="1"/>
    <col min="4097" max="4097" width="15.453125" style="7" bestFit="1" customWidth="1"/>
    <col min="4098" max="4098" width="16.7265625" style="7" customWidth="1"/>
    <col min="4099" max="4099" width="18.453125" style="7" customWidth="1"/>
    <col min="4100" max="4100" width="16" style="7" bestFit="1" customWidth="1"/>
    <col min="4101" max="4348" width="8.81640625" style="7"/>
    <col min="4349" max="4349" width="7.81640625" style="7" customWidth="1"/>
    <col min="4350" max="4350" width="65.7265625" style="7" customWidth="1"/>
    <col min="4351" max="4352" width="7.7265625" style="7" bestFit="1" customWidth="1"/>
    <col min="4353" max="4353" width="15.453125" style="7" bestFit="1" customWidth="1"/>
    <col min="4354" max="4354" width="16.7265625" style="7" customWidth="1"/>
    <col min="4355" max="4355" width="18.453125" style="7" customWidth="1"/>
    <col min="4356" max="4356" width="16" style="7" bestFit="1" customWidth="1"/>
    <col min="4357" max="4604" width="8.81640625" style="7"/>
    <col min="4605" max="4605" width="7.81640625" style="7" customWidth="1"/>
    <col min="4606" max="4606" width="65.7265625" style="7" customWidth="1"/>
    <col min="4607" max="4608" width="7.7265625" style="7" bestFit="1" customWidth="1"/>
    <col min="4609" max="4609" width="15.453125" style="7" bestFit="1" customWidth="1"/>
    <col min="4610" max="4610" width="16.7265625" style="7" customWidth="1"/>
    <col min="4611" max="4611" width="18.453125" style="7" customWidth="1"/>
    <col min="4612" max="4612" width="16" style="7" bestFit="1" customWidth="1"/>
    <col min="4613" max="4860" width="8.81640625" style="7"/>
    <col min="4861" max="4861" width="7.81640625" style="7" customWidth="1"/>
    <col min="4862" max="4862" width="65.7265625" style="7" customWidth="1"/>
    <col min="4863" max="4864" width="7.7265625" style="7" bestFit="1" customWidth="1"/>
    <col min="4865" max="4865" width="15.453125" style="7" bestFit="1" customWidth="1"/>
    <col min="4866" max="4866" width="16.7265625" style="7" customWidth="1"/>
    <col min="4867" max="4867" width="18.453125" style="7" customWidth="1"/>
    <col min="4868" max="4868" width="16" style="7" bestFit="1" customWidth="1"/>
    <col min="4869" max="5116" width="8.81640625" style="7"/>
    <col min="5117" max="5117" width="7.81640625" style="7" customWidth="1"/>
    <col min="5118" max="5118" width="65.7265625" style="7" customWidth="1"/>
    <col min="5119" max="5120" width="7.7265625" style="7" bestFit="1" customWidth="1"/>
    <col min="5121" max="5121" width="15.453125" style="7" bestFit="1" customWidth="1"/>
    <col min="5122" max="5122" width="16.7265625" style="7" customWidth="1"/>
    <col min="5123" max="5123" width="18.453125" style="7" customWidth="1"/>
    <col min="5124" max="5124" width="16" style="7" bestFit="1" customWidth="1"/>
    <col min="5125" max="5372" width="8.81640625" style="7"/>
    <col min="5373" max="5373" width="7.81640625" style="7" customWidth="1"/>
    <col min="5374" max="5374" width="65.7265625" style="7" customWidth="1"/>
    <col min="5375" max="5376" width="7.7265625" style="7" bestFit="1" customWidth="1"/>
    <col min="5377" max="5377" width="15.453125" style="7" bestFit="1" customWidth="1"/>
    <col min="5378" max="5378" width="16.7265625" style="7" customWidth="1"/>
    <col min="5379" max="5379" width="18.453125" style="7" customWidth="1"/>
    <col min="5380" max="5380" width="16" style="7" bestFit="1" customWidth="1"/>
    <col min="5381" max="5628" width="8.81640625" style="7"/>
    <col min="5629" max="5629" width="7.81640625" style="7" customWidth="1"/>
    <col min="5630" max="5630" width="65.7265625" style="7" customWidth="1"/>
    <col min="5631" max="5632" width="7.7265625" style="7" bestFit="1" customWidth="1"/>
    <col min="5633" max="5633" width="15.453125" style="7" bestFit="1" customWidth="1"/>
    <col min="5634" max="5634" width="16.7265625" style="7" customWidth="1"/>
    <col min="5635" max="5635" width="18.453125" style="7" customWidth="1"/>
    <col min="5636" max="5636" width="16" style="7" bestFit="1" customWidth="1"/>
    <col min="5637" max="5884" width="8.81640625" style="7"/>
    <col min="5885" max="5885" width="7.81640625" style="7" customWidth="1"/>
    <col min="5886" max="5886" width="65.7265625" style="7" customWidth="1"/>
    <col min="5887" max="5888" width="7.7265625" style="7" bestFit="1" customWidth="1"/>
    <col min="5889" max="5889" width="15.453125" style="7" bestFit="1" customWidth="1"/>
    <col min="5890" max="5890" width="16.7265625" style="7" customWidth="1"/>
    <col min="5891" max="5891" width="18.453125" style="7" customWidth="1"/>
    <col min="5892" max="5892" width="16" style="7" bestFit="1" customWidth="1"/>
    <col min="5893" max="6140" width="8.81640625" style="7"/>
    <col min="6141" max="6141" width="7.81640625" style="7" customWidth="1"/>
    <col min="6142" max="6142" width="65.7265625" style="7" customWidth="1"/>
    <col min="6143" max="6144" width="7.7265625" style="7" bestFit="1" customWidth="1"/>
    <col min="6145" max="6145" width="15.453125" style="7" bestFit="1" customWidth="1"/>
    <col min="6146" max="6146" width="16.7265625" style="7" customWidth="1"/>
    <col min="6147" max="6147" width="18.453125" style="7" customWidth="1"/>
    <col min="6148" max="6148" width="16" style="7" bestFit="1" customWidth="1"/>
    <col min="6149" max="6396" width="8.81640625" style="7"/>
    <col min="6397" max="6397" width="7.81640625" style="7" customWidth="1"/>
    <col min="6398" max="6398" width="65.7265625" style="7" customWidth="1"/>
    <col min="6399" max="6400" width="7.7265625" style="7" bestFit="1" customWidth="1"/>
    <col min="6401" max="6401" width="15.453125" style="7" bestFit="1" customWidth="1"/>
    <col min="6402" max="6402" width="16.7265625" style="7" customWidth="1"/>
    <col min="6403" max="6403" width="18.453125" style="7" customWidth="1"/>
    <col min="6404" max="6404" width="16" style="7" bestFit="1" customWidth="1"/>
    <col min="6405" max="6652" width="8.81640625" style="7"/>
    <col min="6653" max="6653" width="7.81640625" style="7" customWidth="1"/>
    <col min="6654" max="6654" width="65.7265625" style="7" customWidth="1"/>
    <col min="6655" max="6656" width="7.7265625" style="7" bestFit="1" customWidth="1"/>
    <col min="6657" max="6657" width="15.453125" style="7" bestFit="1" customWidth="1"/>
    <col min="6658" max="6658" width="16.7265625" style="7" customWidth="1"/>
    <col min="6659" max="6659" width="18.453125" style="7" customWidth="1"/>
    <col min="6660" max="6660" width="16" style="7" bestFit="1" customWidth="1"/>
    <col min="6661" max="6908" width="8.81640625" style="7"/>
    <col min="6909" max="6909" width="7.81640625" style="7" customWidth="1"/>
    <col min="6910" max="6910" width="65.7265625" style="7" customWidth="1"/>
    <col min="6911" max="6912" width="7.7265625" style="7" bestFit="1" customWidth="1"/>
    <col min="6913" max="6913" width="15.453125" style="7" bestFit="1" customWidth="1"/>
    <col min="6914" max="6914" width="16.7265625" style="7" customWidth="1"/>
    <col min="6915" max="6915" width="18.453125" style="7" customWidth="1"/>
    <col min="6916" max="6916" width="16" style="7" bestFit="1" customWidth="1"/>
    <col min="6917" max="7164" width="8.81640625" style="7"/>
    <col min="7165" max="7165" width="7.81640625" style="7" customWidth="1"/>
    <col min="7166" max="7166" width="65.7265625" style="7" customWidth="1"/>
    <col min="7167" max="7168" width="7.7265625" style="7" bestFit="1" customWidth="1"/>
    <col min="7169" max="7169" width="15.453125" style="7" bestFit="1" customWidth="1"/>
    <col min="7170" max="7170" width="16.7265625" style="7" customWidth="1"/>
    <col min="7171" max="7171" width="18.453125" style="7" customWidth="1"/>
    <col min="7172" max="7172" width="16" style="7" bestFit="1" customWidth="1"/>
    <col min="7173" max="7420" width="8.81640625" style="7"/>
    <col min="7421" max="7421" width="7.81640625" style="7" customWidth="1"/>
    <col min="7422" max="7422" width="65.7265625" style="7" customWidth="1"/>
    <col min="7423" max="7424" width="7.7265625" style="7" bestFit="1" customWidth="1"/>
    <col min="7425" max="7425" width="15.453125" style="7" bestFit="1" customWidth="1"/>
    <col min="7426" max="7426" width="16.7265625" style="7" customWidth="1"/>
    <col min="7427" max="7427" width="18.453125" style="7" customWidth="1"/>
    <col min="7428" max="7428" width="16" style="7" bestFit="1" customWidth="1"/>
    <col min="7429" max="7676" width="8.81640625" style="7"/>
    <col min="7677" max="7677" width="7.81640625" style="7" customWidth="1"/>
    <col min="7678" max="7678" width="65.7265625" style="7" customWidth="1"/>
    <col min="7679" max="7680" width="7.7265625" style="7" bestFit="1" customWidth="1"/>
    <col min="7681" max="7681" width="15.453125" style="7" bestFit="1" customWidth="1"/>
    <col min="7682" max="7682" width="16.7265625" style="7" customWidth="1"/>
    <col min="7683" max="7683" width="18.453125" style="7" customWidth="1"/>
    <col min="7684" max="7684" width="16" style="7" bestFit="1" customWidth="1"/>
    <col min="7685" max="7932" width="8.81640625" style="7"/>
    <col min="7933" max="7933" width="7.81640625" style="7" customWidth="1"/>
    <col min="7934" max="7934" width="65.7265625" style="7" customWidth="1"/>
    <col min="7935" max="7936" width="7.7265625" style="7" bestFit="1" customWidth="1"/>
    <col min="7937" max="7937" width="15.453125" style="7" bestFit="1" customWidth="1"/>
    <col min="7938" max="7938" width="16.7265625" style="7" customWidth="1"/>
    <col min="7939" max="7939" width="18.453125" style="7" customWidth="1"/>
    <col min="7940" max="7940" width="16" style="7" bestFit="1" customWidth="1"/>
    <col min="7941" max="8188" width="8.81640625" style="7"/>
    <col min="8189" max="8189" width="7.81640625" style="7" customWidth="1"/>
    <col min="8190" max="8190" width="65.7265625" style="7" customWidth="1"/>
    <col min="8191" max="8192" width="7.7265625" style="7" bestFit="1" customWidth="1"/>
    <col min="8193" max="8193" width="15.453125" style="7" bestFit="1" customWidth="1"/>
    <col min="8194" max="8194" width="16.7265625" style="7" customWidth="1"/>
    <col min="8195" max="8195" width="18.453125" style="7" customWidth="1"/>
    <col min="8196" max="8196" width="16" style="7" bestFit="1" customWidth="1"/>
    <col min="8197" max="8444" width="8.81640625" style="7"/>
    <col min="8445" max="8445" width="7.81640625" style="7" customWidth="1"/>
    <col min="8446" max="8446" width="65.7265625" style="7" customWidth="1"/>
    <col min="8447" max="8448" width="7.7265625" style="7" bestFit="1" customWidth="1"/>
    <col min="8449" max="8449" width="15.453125" style="7" bestFit="1" customWidth="1"/>
    <col min="8450" max="8450" width="16.7265625" style="7" customWidth="1"/>
    <col min="8451" max="8451" width="18.453125" style="7" customWidth="1"/>
    <col min="8452" max="8452" width="16" style="7" bestFit="1" customWidth="1"/>
    <col min="8453" max="8700" width="8.81640625" style="7"/>
    <col min="8701" max="8701" width="7.81640625" style="7" customWidth="1"/>
    <col min="8702" max="8702" width="65.7265625" style="7" customWidth="1"/>
    <col min="8703" max="8704" width="7.7265625" style="7" bestFit="1" customWidth="1"/>
    <col min="8705" max="8705" width="15.453125" style="7" bestFit="1" customWidth="1"/>
    <col min="8706" max="8706" width="16.7265625" style="7" customWidth="1"/>
    <col min="8707" max="8707" width="18.453125" style="7" customWidth="1"/>
    <col min="8708" max="8708" width="16" style="7" bestFit="1" customWidth="1"/>
    <col min="8709" max="8956" width="8.81640625" style="7"/>
    <col min="8957" max="8957" width="7.81640625" style="7" customWidth="1"/>
    <col min="8958" max="8958" width="65.7265625" style="7" customWidth="1"/>
    <col min="8959" max="8960" width="7.7265625" style="7" bestFit="1" customWidth="1"/>
    <col min="8961" max="8961" width="15.453125" style="7" bestFit="1" customWidth="1"/>
    <col min="8962" max="8962" width="16.7265625" style="7" customWidth="1"/>
    <col min="8963" max="8963" width="18.453125" style="7" customWidth="1"/>
    <col min="8964" max="8964" width="16" style="7" bestFit="1" customWidth="1"/>
    <col min="8965" max="9212" width="8.81640625" style="7"/>
    <col min="9213" max="9213" width="7.81640625" style="7" customWidth="1"/>
    <col min="9214" max="9214" width="65.7265625" style="7" customWidth="1"/>
    <col min="9215" max="9216" width="7.7265625" style="7" bestFit="1" customWidth="1"/>
    <col min="9217" max="9217" width="15.453125" style="7" bestFit="1" customWidth="1"/>
    <col min="9218" max="9218" width="16.7265625" style="7" customWidth="1"/>
    <col min="9219" max="9219" width="18.453125" style="7" customWidth="1"/>
    <col min="9220" max="9220" width="16" style="7" bestFit="1" customWidth="1"/>
    <col min="9221" max="9468" width="8.81640625" style="7"/>
    <col min="9469" max="9469" width="7.81640625" style="7" customWidth="1"/>
    <col min="9470" max="9470" width="65.7265625" style="7" customWidth="1"/>
    <col min="9471" max="9472" width="7.7265625" style="7" bestFit="1" customWidth="1"/>
    <col min="9473" max="9473" width="15.453125" style="7" bestFit="1" customWidth="1"/>
    <col min="9474" max="9474" width="16.7265625" style="7" customWidth="1"/>
    <col min="9475" max="9475" width="18.453125" style="7" customWidth="1"/>
    <col min="9476" max="9476" width="16" style="7" bestFit="1" customWidth="1"/>
    <col min="9477" max="9724" width="8.81640625" style="7"/>
    <col min="9725" max="9725" width="7.81640625" style="7" customWidth="1"/>
    <col min="9726" max="9726" width="65.7265625" style="7" customWidth="1"/>
    <col min="9727" max="9728" width="7.7265625" style="7" bestFit="1" customWidth="1"/>
    <col min="9729" max="9729" width="15.453125" style="7" bestFit="1" customWidth="1"/>
    <col min="9730" max="9730" width="16.7265625" style="7" customWidth="1"/>
    <col min="9731" max="9731" width="18.453125" style="7" customWidth="1"/>
    <col min="9732" max="9732" width="16" style="7" bestFit="1" customWidth="1"/>
    <col min="9733" max="9980" width="8.81640625" style="7"/>
    <col min="9981" max="9981" width="7.81640625" style="7" customWidth="1"/>
    <col min="9982" max="9982" width="65.7265625" style="7" customWidth="1"/>
    <col min="9983" max="9984" width="7.7265625" style="7" bestFit="1" customWidth="1"/>
    <col min="9985" max="9985" width="15.453125" style="7" bestFit="1" customWidth="1"/>
    <col min="9986" max="9986" width="16.7265625" style="7" customWidth="1"/>
    <col min="9987" max="9987" width="18.453125" style="7" customWidth="1"/>
    <col min="9988" max="9988" width="16" style="7" bestFit="1" customWidth="1"/>
    <col min="9989" max="10236" width="8.81640625" style="7"/>
    <col min="10237" max="10237" width="7.81640625" style="7" customWidth="1"/>
    <col min="10238" max="10238" width="65.7265625" style="7" customWidth="1"/>
    <col min="10239" max="10240" width="7.7265625" style="7" bestFit="1" customWidth="1"/>
    <col min="10241" max="10241" width="15.453125" style="7" bestFit="1" customWidth="1"/>
    <col min="10242" max="10242" width="16.7265625" style="7" customWidth="1"/>
    <col min="10243" max="10243" width="18.453125" style="7" customWidth="1"/>
    <col min="10244" max="10244" width="16" style="7" bestFit="1" customWidth="1"/>
    <col min="10245" max="10492" width="8.81640625" style="7"/>
    <col min="10493" max="10493" width="7.81640625" style="7" customWidth="1"/>
    <col min="10494" max="10494" width="65.7265625" style="7" customWidth="1"/>
    <col min="10495" max="10496" width="7.7265625" style="7" bestFit="1" customWidth="1"/>
    <col min="10497" max="10497" width="15.453125" style="7" bestFit="1" customWidth="1"/>
    <col min="10498" max="10498" width="16.7265625" style="7" customWidth="1"/>
    <col min="10499" max="10499" width="18.453125" style="7" customWidth="1"/>
    <col min="10500" max="10500" width="16" style="7" bestFit="1" customWidth="1"/>
    <col min="10501" max="10748" width="8.81640625" style="7"/>
    <col min="10749" max="10749" width="7.81640625" style="7" customWidth="1"/>
    <col min="10750" max="10750" width="65.7265625" style="7" customWidth="1"/>
    <col min="10751" max="10752" width="7.7265625" style="7" bestFit="1" customWidth="1"/>
    <col min="10753" max="10753" width="15.453125" style="7" bestFit="1" customWidth="1"/>
    <col min="10754" max="10754" width="16.7265625" style="7" customWidth="1"/>
    <col min="10755" max="10755" width="18.453125" style="7" customWidth="1"/>
    <col min="10756" max="10756" width="16" style="7" bestFit="1" customWidth="1"/>
    <col min="10757" max="11004" width="8.81640625" style="7"/>
    <col min="11005" max="11005" width="7.81640625" style="7" customWidth="1"/>
    <col min="11006" max="11006" width="65.7265625" style="7" customWidth="1"/>
    <col min="11007" max="11008" width="7.7265625" style="7" bestFit="1" customWidth="1"/>
    <col min="11009" max="11009" width="15.453125" style="7" bestFit="1" customWidth="1"/>
    <col min="11010" max="11010" width="16.7265625" style="7" customWidth="1"/>
    <col min="11011" max="11011" width="18.453125" style="7" customWidth="1"/>
    <col min="11012" max="11012" width="16" style="7" bestFit="1" customWidth="1"/>
    <col min="11013" max="11260" width="8.81640625" style="7"/>
    <col min="11261" max="11261" width="7.81640625" style="7" customWidth="1"/>
    <col min="11262" max="11262" width="65.7265625" style="7" customWidth="1"/>
    <col min="11263" max="11264" width="7.7265625" style="7" bestFit="1" customWidth="1"/>
    <col min="11265" max="11265" width="15.453125" style="7" bestFit="1" customWidth="1"/>
    <col min="11266" max="11266" width="16.7265625" style="7" customWidth="1"/>
    <col min="11267" max="11267" width="18.453125" style="7" customWidth="1"/>
    <col min="11268" max="11268" width="16" style="7" bestFit="1" customWidth="1"/>
    <col min="11269" max="11516" width="8.81640625" style="7"/>
    <col min="11517" max="11517" width="7.81640625" style="7" customWidth="1"/>
    <col min="11518" max="11518" width="65.7265625" style="7" customWidth="1"/>
    <col min="11519" max="11520" width="7.7265625" style="7" bestFit="1" customWidth="1"/>
    <col min="11521" max="11521" width="15.453125" style="7" bestFit="1" customWidth="1"/>
    <col min="11522" max="11522" width="16.7265625" style="7" customWidth="1"/>
    <col min="11523" max="11523" width="18.453125" style="7" customWidth="1"/>
    <col min="11524" max="11524" width="16" style="7" bestFit="1" customWidth="1"/>
    <col min="11525" max="11772" width="8.81640625" style="7"/>
    <col min="11773" max="11773" width="7.81640625" style="7" customWidth="1"/>
    <col min="11774" max="11774" width="65.7265625" style="7" customWidth="1"/>
    <col min="11775" max="11776" width="7.7265625" style="7" bestFit="1" customWidth="1"/>
    <col min="11777" max="11777" width="15.453125" style="7" bestFit="1" customWidth="1"/>
    <col min="11778" max="11778" width="16.7265625" style="7" customWidth="1"/>
    <col min="11779" max="11779" width="18.453125" style="7" customWidth="1"/>
    <col min="11780" max="11780" width="16" style="7" bestFit="1" customWidth="1"/>
    <col min="11781" max="12028" width="8.81640625" style="7"/>
    <col min="12029" max="12029" width="7.81640625" style="7" customWidth="1"/>
    <col min="12030" max="12030" width="65.7265625" style="7" customWidth="1"/>
    <col min="12031" max="12032" width="7.7265625" style="7" bestFit="1" customWidth="1"/>
    <col min="12033" max="12033" width="15.453125" style="7" bestFit="1" customWidth="1"/>
    <col min="12034" max="12034" width="16.7265625" style="7" customWidth="1"/>
    <col min="12035" max="12035" width="18.453125" style="7" customWidth="1"/>
    <col min="12036" max="12036" width="16" style="7" bestFit="1" customWidth="1"/>
    <col min="12037" max="12284" width="8.81640625" style="7"/>
    <col min="12285" max="12285" width="7.81640625" style="7" customWidth="1"/>
    <col min="12286" max="12286" width="65.7265625" style="7" customWidth="1"/>
    <col min="12287" max="12288" width="7.7265625" style="7" bestFit="1" customWidth="1"/>
    <col min="12289" max="12289" width="15.453125" style="7" bestFit="1" customWidth="1"/>
    <col min="12290" max="12290" width="16.7265625" style="7" customWidth="1"/>
    <col min="12291" max="12291" width="18.453125" style="7" customWidth="1"/>
    <col min="12292" max="12292" width="16" style="7" bestFit="1" customWidth="1"/>
    <col min="12293" max="12540" width="8.81640625" style="7"/>
    <col min="12541" max="12541" width="7.81640625" style="7" customWidth="1"/>
    <col min="12542" max="12542" width="65.7265625" style="7" customWidth="1"/>
    <col min="12543" max="12544" width="7.7265625" style="7" bestFit="1" customWidth="1"/>
    <col min="12545" max="12545" width="15.453125" style="7" bestFit="1" customWidth="1"/>
    <col min="12546" max="12546" width="16.7265625" style="7" customWidth="1"/>
    <col min="12547" max="12547" width="18.453125" style="7" customWidth="1"/>
    <col min="12548" max="12548" width="16" style="7" bestFit="1" customWidth="1"/>
    <col min="12549" max="12796" width="8.81640625" style="7"/>
    <col min="12797" max="12797" width="7.81640625" style="7" customWidth="1"/>
    <col min="12798" max="12798" width="65.7265625" style="7" customWidth="1"/>
    <col min="12799" max="12800" width="7.7265625" style="7" bestFit="1" customWidth="1"/>
    <col min="12801" max="12801" width="15.453125" style="7" bestFit="1" customWidth="1"/>
    <col min="12802" max="12802" width="16.7265625" style="7" customWidth="1"/>
    <col min="12803" max="12803" width="18.453125" style="7" customWidth="1"/>
    <col min="12804" max="12804" width="16" style="7" bestFit="1" customWidth="1"/>
    <col min="12805" max="13052" width="8.81640625" style="7"/>
    <col min="13053" max="13053" width="7.81640625" style="7" customWidth="1"/>
    <col min="13054" max="13054" width="65.7265625" style="7" customWidth="1"/>
    <col min="13055" max="13056" width="7.7265625" style="7" bestFit="1" customWidth="1"/>
    <col min="13057" max="13057" width="15.453125" style="7" bestFit="1" customWidth="1"/>
    <col min="13058" max="13058" width="16.7265625" style="7" customWidth="1"/>
    <col min="13059" max="13059" width="18.453125" style="7" customWidth="1"/>
    <col min="13060" max="13060" width="16" style="7" bestFit="1" customWidth="1"/>
    <col min="13061" max="13308" width="8.81640625" style="7"/>
    <col min="13309" max="13309" width="7.81640625" style="7" customWidth="1"/>
    <col min="13310" max="13310" width="65.7265625" style="7" customWidth="1"/>
    <col min="13311" max="13312" width="7.7265625" style="7" bestFit="1" customWidth="1"/>
    <col min="13313" max="13313" width="15.453125" style="7" bestFit="1" customWidth="1"/>
    <col min="13314" max="13314" width="16.7265625" style="7" customWidth="1"/>
    <col min="13315" max="13315" width="18.453125" style="7" customWidth="1"/>
    <col min="13316" max="13316" width="16" style="7" bestFit="1" customWidth="1"/>
    <col min="13317" max="13564" width="8.81640625" style="7"/>
    <col min="13565" max="13565" width="7.81640625" style="7" customWidth="1"/>
    <col min="13566" max="13566" width="65.7265625" style="7" customWidth="1"/>
    <col min="13567" max="13568" width="7.7265625" style="7" bestFit="1" customWidth="1"/>
    <col min="13569" max="13569" width="15.453125" style="7" bestFit="1" customWidth="1"/>
    <col min="13570" max="13570" width="16.7265625" style="7" customWidth="1"/>
    <col min="13571" max="13571" width="18.453125" style="7" customWidth="1"/>
    <col min="13572" max="13572" width="16" style="7" bestFit="1" customWidth="1"/>
    <col min="13573" max="13820" width="8.81640625" style="7"/>
    <col min="13821" max="13821" width="7.81640625" style="7" customWidth="1"/>
    <col min="13822" max="13822" width="65.7265625" style="7" customWidth="1"/>
    <col min="13823" max="13824" width="7.7265625" style="7" bestFit="1" customWidth="1"/>
    <col min="13825" max="13825" width="15.453125" style="7" bestFit="1" customWidth="1"/>
    <col min="13826" max="13826" width="16.7265625" style="7" customWidth="1"/>
    <col min="13827" max="13827" width="18.453125" style="7" customWidth="1"/>
    <col min="13828" max="13828" width="16" style="7" bestFit="1" customWidth="1"/>
    <col min="13829" max="14076" width="8.81640625" style="7"/>
    <col min="14077" max="14077" width="7.81640625" style="7" customWidth="1"/>
    <col min="14078" max="14078" width="65.7265625" style="7" customWidth="1"/>
    <col min="14079" max="14080" width="7.7265625" style="7" bestFit="1" customWidth="1"/>
    <col min="14081" max="14081" width="15.453125" style="7" bestFit="1" customWidth="1"/>
    <col min="14082" max="14082" width="16.7265625" style="7" customWidth="1"/>
    <col min="14083" max="14083" width="18.453125" style="7" customWidth="1"/>
    <col min="14084" max="14084" width="16" style="7" bestFit="1" customWidth="1"/>
    <col min="14085" max="14332" width="8.81640625" style="7"/>
    <col min="14333" max="14333" width="7.81640625" style="7" customWidth="1"/>
    <col min="14334" max="14334" width="65.7265625" style="7" customWidth="1"/>
    <col min="14335" max="14336" width="7.7265625" style="7" bestFit="1" customWidth="1"/>
    <col min="14337" max="14337" width="15.453125" style="7" bestFit="1" customWidth="1"/>
    <col min="14338" max="14338" width="16.7265625" style="7" customWidth="1"/>
    <col min="14339" max="14339" width="18.453125" style="7" customWidth="1"/>
    <col min="14340" max="14340" width="16" style="7" bestFit="1" customWidth="1"/>
    <col min="14341" max="14588" width="8.81640625" style="7"/>
    <col min="14589" max="14589" width="7.81640625" style="7" customWidth="1"/>
    <col min="14590" max="14590" width="65.7265625" style="7" customWidth="1"/>
    <col min="14591" max="14592" width="7.7265625" style="7" bestFit="1" customWidth="1"/>
    <col min="14593" max="14593" width="15.453125" style="7" bestFit="1" customWidth="1"/>
    <col min="14594" max="14594" width="16.7265625" style="7" customWidth="1"/>
    <col min="14595" max="14595" width="18.453125" style="7" customWidth="1"/>
    <col min="14596" max="14596" width="16" style="7" bestFit="1" customWidth="1"/>
    <col min="14597" max="14844" width="8.81640625" style="7"/>
    <col min="14845" max="14845" width="7.81640625" style="7" customWidth="1"/>
    <col min="14846" max="14846" width="65.7265625" style="7" customWidth="1"/>
    <col min="14847" max="14848" width="7.7265625" style="7" bestFit="1" customWidth="1"/>
    <col min="14849" max="14849" width="15.453125" style="7" bestFit="1" customWidth="1"/>
    <col min="14850" max="14850" width="16.7265625" style="7" customWidth="1"/>
    <col min="14851" max="14851" width="18.453125" style="7" customWidth="1"/>
    <col min="14852" max="14852" width="16" style="7" bestFit="1" customWidth="1"/>
    <col min="14853" max="15100" width="8.81640625" style="7"/>
    <col min="15101" max="15101" width="7.81640625" style="7" customWidth="1"/>
    <col min="15102" max="15102" width="65.7265625" style="7" customWidth="1"/>
    <col min="15103" max="15104" width="7.7265625" style="7" bestFit="1" customWidth="1"/>
    <col min="15105" max="15105" width="15.453125" style="7" bestFit="1" customWidth="1"/>
    <col min="15106" max="15106" width="16.7265625" style="7" customWidth="1"/>
    <col min="15107" max="15107" width="18.453125" style="7" customWidth="1"/>
    <col min="15108" max="15108" width="16" style="7" bestFit="1" customWidth="1"/>
    <col min="15109" max="15356" width="8.81640625" style="7"/>
    <col min="15357" max="15357" width="7.81640625" style="7" customWidth="1"/>
    <col min="15358" max="15358" width="65.7265625" style="7" customWidth="1"/>
    <col min="15359" max="15360" width="7.7265625" style="7" bestFit="1" customWidth="1"/>
    <col min="15361" max="15361" width="15.453125" style="7" bestFit="1" customWidth="1"/>
    <col min="15362" max="15362" width="16.7265625" style="7" customWidth="1"/>
    <col min="15363" max="15363" width="18.453125" style="7" customWidth="1"/>
    <col min="15364" max="15364" width="16" style="7" bestFit="1" customWidth="1"/>
    <col min="15365" max="15612" width="8.81640625" style="7"/>
    <col min="15613" max="15613" width="7.81640625" style="7" customWidth="1"/>
    <col min="15614" max="15614" width="65.7265625" style="7" customWidth="1"/>
    <col min="15615" max="15616" width="7.7265625" style="7" bestFit="1" customWidth="1"/>
    <col min="15617" max="15617" width="15.453125" style="7" bestFit="1" customWidth="1"/>
    <col min="15618" max="15618" width="16.7265625" style="7" customWidth="1"/>
    <col min="15619" max="15619" width="18.453125" style="7" customWidth="1"/>
    <col min="15620" max="15620" width="16" style="7" bestFit="1" customWidth="1"/>
    <col min="15621" max="15868" width="8.81640625" style="7"/>
    <col min="15869" max="15869" width="7.81640625" style="7" customWidth="1"/>
    <col min="15870" max="15870" width="65.7265625" style="7" customWidth="1"/>
    <col min="15871" max="15872" width="7.7265625" style="7" bestFit="1" customWidth="1"/>
    <col min="15873" max="15873" width="15.453125" style="7" bestFit="1" customWidth="1"/>
    <col min="15874" max="15874" width="16.7265625" style="7" customWidth="1"/>
    <col min="15875" max="15875" width="18.453125" style="7" customWidth="1"/>
    <col min="15876" max="15876" width="16" style="7" bestFit="1" customWidth="1"/>
    <col min="15877" max="16124" width="8.81640625" style="7"/>
    <col min="16125" max="16125" width="7.81640625" style="7" customWidth="1"/>
    <col min="16126" max="16126" width="65.7265625" style="7" customWidth="1"/>
    <col min="16127" max="16128" width="7.7265625" style="7" bestFit="1" customWidth="1"/>
    <col min="16129" max="16129" width="15.453125" style="7" bestFit="1" customWidth="1"/>
    <col min="16130" max="16130" width="16.7265625" style="7" customWidth="1"/>
    <col min="16131" max="16131" width="18.453125" style="7" customWidth="1"/>
    <col min="16132" max="16132" width="16" style="7" bestFit="1" customWidth="1"/>
    <col min="16133" max="16384" width="8.81640625" style="7"/>
  </cols>
  <sheetData>
    <row r="1" spans="1:24" ht="33" customHeight="1">
      <c r="A1" s="96" t="s">
        <v>13</v>
      </c>
      <c r="B1" s="97" t="s">
        <v>14</v>
      </c>
      <c r="C1" s="98" t="s">
        <v>15</v>
      </c>
      <c r="D1" s="98" t="s">
        <v>16</v>
      </c>
      <c r="E1" s="99" t="s">
        <v>17</v>
      </c>
      <c r="F1" s="100" t="s">
        <v>18</v>
      </c>
      <c r="G1" s="74"/>
    </row>
    <row r="2" spans="1:24" ht="12.5">
      <c r="A2" s="43"/>
      <c r="B2" s="44"/>
      <c r="C2" s="89"/>
      <c r="D2" s="45"/>
      <c r="E2" s="46"/>
      <c r="F2" s="66"/>
      <c r="G2" s="74"/>
    </row>
    <row r="3" spans="1:24" s="32" customFormat="1" ht="15" customHeight="1">
      <c r="A3" s="37" t="s">
        <v>20</v>
      </c>
      <c r="B3" s="38" t="s">
        <v>19</v>
      </c>
      <c r="C3" s="73"/>
      <c r="D3" s="72"/>
      <c r="E3" s="71"/>
      <c r="F3" s="75"/>
      <c r="G3" s="31"/>
      <c r="H3" s="31"/>
      <c r="I3" s="31"/>
      <c r="J3" s="31"/>
      <c r="K3" s="31"/>
      <c r="L3" s="31"/>
      <c r="M3" s="31"/>
      <c r="N3" s="31"/>
      <c r="O3" s="31"/>
      <c r="P3" s="31"/>
      <c r="Q3" s="31"/>
      <c r="R3" s="31"/>
      <c r="S3" s="31"/>
      <c r="T3" s="31"/>
      <c r="U3" s="31"/>
      <c r="V3" s="31"/>
      <c r="W3" s="31"/>
      <c r="X3" s="31"/>
    </row>
    <row r="4" spans="1:24" s="32" customFormat="1" ht="15" customHeight="1">
      <c r="A4" s="37"/>
      <c r="B4" s="38"/>
      <c r="C4" s="73"/>
      <c r="D4" s="72"/>
      <c r="E4" s="71"/>
      <c r="F4" s="75"/>
      <c r="G4" s="31"/>
      <c r="H4" s="118"/>
      <c r="I4" s="31"/>
      <c r="J4" s="118"/>
      <c r="K4" s="31"/>
      <c r="L4" s="31"/>
      <c r="M4" s="31"/>
      <c r="N4" s="31"/>
      <c r="O4" s="31"/>
      <c r="P4" s="31"/>
      <c r="Q4" s="31"/>
      <c r="R4" s="31"/>
      <c r="S4" s="31"/>
      <c r="T4" s="31"/>
      <c r="U4" s="31"/>
      <c r="V4" s="31"/>
      <c r="W4" s="31"/>
      <c r="X4" s="31"/>
    </row>
    <row r="5" spans="1:24">
      <c r="A5" s="101">
        <v>1</v>
      </c>
      <c r="B5" s="102" t="s">
        <v>12</v>
      </c>
      <c r="C5" s="103"/>
      <c r="D5" s="104"/>
      <c r="E5" s="105"/>
      <c r="F5" s="106"/>
      <c r="G5" s="74"/>
    </row>
    <row r="6" spans="1:24" ht="46.5" customHeight="1">
      <c r="A6" s="52">
        <v>1</v>
      </c>
      <c r="B6" s="48" t="s">
        <v>28</v>
      </c>
      <c r="C6" s="52"/>
      <c r="D6" s="51"/>
      <c r="E6" s="51"/>
      <c r="F6" s="52"/>
      <c r="G6" s="74"/>
    </row>
    <row r="7" spans="1:24" ht="18" customHeight="1">
      <c r="A7" s="52" t="s">
        <v>3</v>
      </c>
      <c r="B7" s="48" t="s">
        <v>38</v>
      </c>
      <c r="C7" s="52">
        <f>39*10</f>
        <v>390</v>
      </c>
      <c r="D7" s="50" t="s">
        <v>33</v>
      </c>
      <c r="E7" s="52">
        <v>0</v>
      </c>
      <c r="F7" s="52">
        <f>E7*C7</f>
        <v>0</v>
      </c>
      <c r="G7" s="74"/>
    </row>
    <row r="8" spans="1:24" ht="12.5">
      <c r="A8" s="53"/>
      <c r="B8" s="54"/>
      <c r="C8" s="55"/>
      <c r="D8" s="50"/>
      <c r="E8" s="56"/>
      <c r="F8" s="67"/>
      <c r="G8" s="74"/>
    </row>
    <row r="9" spans="1:24">
      <c r="A9" s="101">
        <v>2</v>
      </c>
      <c r="B9" s="102" t="s">
        <v>1</v>
      </c>
      <c r="C9" s="103"/>
      <c r="D9" s="104"/>
      <c r="E9" s="105"/>
      <c r="F9" s="106"/>
      <c r="G9" s="74"/>
    </row>
    <row r="10" spans="1:24" ht="79.5" customHeight="1">
      <c r="A10" s="52">
        <v>1</v>
      </c>
      <c r="B10" s="54" t="s">
        <v>24</v>
      </c>
      <c r="C10" s="36">
        <v>0</v>
      </c>
      <c r="D10" s="50" t="s">
        <v>33</v>
      </c>
      <c r="E10" s="73">
        <v>0</v>
      </c>
      <c r="F10" s="52">
        <f t="shared" ref="F10" si="0">C10*E10</f>
        <v>0</v>
      </c>
      <c r="G10" s="74"/>
    </row>
    <row r="11" spans="1:24" ht="12.5">
      <c r="A11" s="53"/>
      <c r="B11" s="54"/>
      <c r="C11" s="90"/>
      <c r="D11" s="50"/>
      <c r="E11" s="57"/>
      <c r="F11" s="67"/>
      <c r="G11" s="74"/>
    </row>
    <row r="12" spans="1:24">
      <c r="A12" s="107">
        <v>3</v>
      </c>
      <c r="B12" s="108" t="s">
        <v>2</v>
      </c>
      <c r="C12" s="109"/>
      <c r="D12" s="110"/>
      <c r="E12" s="111"/>
      <c r="F12" s="112"/>
      <c r="G12" s="74"/>
    </row>
    <row r="13" spans="1:24" ht="75.5">
      <c r="A13" s="49">
        <v>1</v>
      </c>
      <c r="B13" s="54" t="s">
        <v>11</v>
      </c>
      <c r="C13" s="36">
        <v>0</v>
      </c>
      <c r="D13" s="50" t="s">
        <v>33</v>
      </c>
      <c r="E13" s="73">
        <v>0</v>
      </c>
      <c r="F13" s="52">
        <f t="shared" ref="F13" si="1">C13*E13</f>
        <v>0</v>
      </c>
      <c r="G13" s="74"/>
    </row>
    <row r="14" spans="1:24" ht="12.5">
      <c r="A14" s="53"/>
      <c r="B14" s="54"/>
      <c r="C14" s="91"/>
      <c r="D14" s="50"/>
      <c r="E14" s="58"/>
      <c r="F14" s="52"/>
      <c r="G14" s="74"/>
    </row>
    <row r="15" spans="1:24">
      <c r="A15" s="107">
        <v>4</v>
      </c>
      <c r="B15" s="108" t="s">
        <v>9</v>
      </c>
      <c r="C15" s="109"/>
      <c r="D15" s="110"/>
      <c r="E15" s="113"/>
      <c r="F15" s="112"/>
      <c r="G15" s="74"/>
    </row>
    <row r="16" spans="1:24" ht="20.25" customHeight="1">
      <c r="A16" s="59">
        <v>4.0999999999999996</v>
      </c>
      <c r="B16" s="60" t="s">
        <v>23</v>
      </c>
      <c r="C16" s="55"/>
      <c r="D16" s="50"/>
      <c r="E16" s="56"/>
      <c r="F16" s="67"/>
      <c r="G16" s="76"/>
    </row>
    <row r="17" spans="1:7" ht="82.5" customHeight="1">
      <c r="A17" s="59"/>
      <c r="B17" s="54" t="s">
        <v>29</v>
      </c>
      <c r="C17" s="36">
        <v>0</v>
      </c>
      <c r="D17" s="35" t="s">
        <v>33</v>
      </c>
      <c r="E17" s="73">
        <v>0</v>
      </c>
      <c r="F17" s="52">
        <f t="shared" ref="F17:F18" si="2">C17*E17</f>
        <v>0</v>
      </c>
      <c r="G17" s="74"/>
    </row>
    <row r="18" spans="1:7" ht="33" customHeight="1">
      <c r="A18" s="59">
        <v>4.2</v>
      </c>
      <c r="B18" s="54" t="s">
        <v>27</v>
      </c>
      <c r="C18" s="36">
        <v>35</v>
      </c>
      <c r="D18" s="35" t="s">
        <v>34</v>
      </c>
      <c r="E18" s="73">
        <v>0</v>
      </c>
      <c r="F18" s="52">
        <f t="shared" si="2"/>
        <v>0</v>
      </c>
      <c r="G18" s="74"/>
    </row>
    <row r="19" spans="1:7" s="11" customFormat="1" ht="62.5">
      <c r="A19" s="59">
        <v>4.3</v>
      </c>
      <c r="B19" s="34" t="s">
        <v>39</v>
      </c>
      <c r="C19" s="36">
        <f>122+55</f>
        <v>177</v>
      </c>
      <c r="D19" s="35" t="s">
        <v>33</v>
      </c>
      <c r="E19" s="73">
        <v>0</v>
      </c>
      <c r="F19" s="52">
        <f t="shared" ref="F19" si="3">C19*E19</f>
        <v>0</v>
      </c>
      <c r="G19" s="77"/>
    </row>
    <row r="20" spans="1:7" s="11" customFormat="1">
      <c r="A20" s="59"/>
      <c r="B20" s="34"/>
      <c r="C20" s="36"/>
      <c r="D20" s="35"/>
      <c r="E20" s="73"/>
      <c r="F20" s="52"/>
      <c r="G20" s="77"/>
    </row>
    <row r="21" spans="1:7" s="11" customFormat="1">
      <c r="A21" s="61"/>
      <c r="B21" s="61"/>
      <c r="C21" s="49"/>
      <c r="D21" s="61"/>
      <c r="E21" s="61"/>
      <c r="F21" s="49"/>
      <c r="G21" s="77"/>
    </row>
    <row r="22" spans="1:7" s="11" customFormat="1" ht="14.25" customHeight="1">
      <c r="A22" s="63"/>
      <c r="B22" s="54"/>
      <c r="C22" s="63"/>
      <c r="D22" s="54"/>
      <c r="E22" s="54"/>
      <c r="F22" s="63"/>
      <c r="G22" s="77"/>
    </row>
    <row r="23" spans="1:7" ht="17.25" customHeight="1">
      <c r="A23" s="114">
        <v>5</v>
      </c>
      <c r="B23" s="108" t="s">
        <v>25</v>
      </c>
      <c r="C23" s="114"/>
      <c r="D23" s="108"/>
      <c r="E23" s="108"/>
      <c r="F23" s="114"/>
      <c r="G23" s="74"/>
    </row>
    <row r="24" spans="1:7" ht="93" customHeight="1">
      <c r="A24" s="52">
        <v>5.0999999999999996</v>
      </c>
      <c r="B24" s="54" t="s">
        <v>40</v>
      </c>
      <c r="C24" s="90">
        <f>32*3.5</f>
        <v>112</v>
      </c>
      <c r="D24" s="50" t="s">
        <v>33</v>
      </c>
      <c r="E24" s="62">
        <v>0</v>
      </c>
      <c r="F24" s="52">
        <f t="shared" ref="F24" si="4">C24*E24</f>
        <v>0</v>
      </c>
      <c r="G24" s="74"/>
    </row>
    <row r="25" spans="1:7" ht="107.25" customHeight="1">
      <c r="A25" s="52">
        <v>5.2</v>
      </c>
      <c r="B25" s="54" t="s">
        <v>41</v>
      </c>
      <c r="C25" s="90">
        <f>28*3.5</f>
        <v>98</v>
      </c>
      <c r="D25" s="50" t="s">
        <v>33</v>
      </c>
      <c r="E25" s="62">
        <v>0</v>
      </c>
      <c r="F25" s="52">
        <f t="shared" ref="F25" si="5">C25*E25</f>
        <v>0</v>
      </c>
      <c r="G25" s="74"/>
    </row>
    <row r="26" spans="1:7" s="11" customFormat="1">
      <c r="A26" s="53"/>
      <c r="B26" s="64"/>
      <c r="C26" s="65"/>
      <c r="D26" s="50"/>
      <c r="E26" s="51"/>
      <c r="F26" s="67"/>
      <c r="G26" s="77"/>
    </row>
    <row r="27" spans="1:7">
      <c r="A27" s="115"/>
      <c r="B27" s="108" t="s">
        <v>26</v>
      </c>
      <c r="C27" s="116"/>
      <c r="D27" s="116"/>
      <c r="E27" s="117"/>
      <c r="F27" s="101">
        <f>SUM(F5:F26)</f>
        <v>0</v>
      </c>
      <c r="G27" s="74"/>
    </row>
    <row r="28" spans="1:7">
      <c r="A28" s="39"/>
      <c r="B28" s="40"/>
      <c r="C28" s="41"/>
      <c r="D28" s="41"/>
      <c r="E28" s="42"/>
      <c r="F28" s="68"/>
    </row>
    <row r="29" spans="1:7">
      <c r="A29" s="28"/>
      <c r="B29" s="29"/>
      <c r="C29" s="27"/>
      <c r="D29" s="27"/>
      <c r="F29" s="69"/>
    </row>
    <row r="30" spans="1:7" ht="14">
      <c r="A30" s="25"/>
      <c r="B30" s="33"/>
      <c r="C30" s="69"/>
      <c r="D30" s="26"/>
      <c r="E30" s="30"/>
    </row>
  </sheetData>
  <protectedRanges>
    <protectedRange sqref="C8 C26:F26 E8:F8 C24:E25 E12 E16 C16 F11:F12 F15:F16 C27:E65500 C21:F23 C11:D12 C14 E14 D7:D10 D13:D16" name="Range1"/>
    <protectedRange sqref="E15" name="Range1_5"/>
    <protectedRange sqref="C9 E9:F9 C1:F5" name="Range1_1"/>
  </protectedRanges>
  <phoneticPr fontId="9" type="noConversion"/>
  <pageMargins left="0.7" right="0.7" top="0.75" bottom="0.75" header="0.3" footer="0.3"/>
  <pageSetup paperSize="9" scale="72" orientation="portrait" horizontalDpi="4294967293" verticalDpi="4294967293"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8" sqref="F18"/>
    </sheetView>
  </sheetViews>
  <sheetFormatPr defaultRowHeight="1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19"/>
  <sheetViews>
    <sheetView workbookViewId="0">
      <selection activeCell="E18" sqref="E18"/>
    </sheetView>
  </sheetViews>
  <sheetFormatPr defaultRowHeight="12.5"/>
  <sheetData>
    <row r="5" spans="2:10">
      <c r="C5">
        <v>403</v>
      </c>
      <c r="D5">
        <f>C5*10%+C5</f>
        <v>443.3</v>
      </c>
      <c r="E5">
        <v>444</v>
      </c>
      <c r="F5">
        <v>67.66</v>
      </c>
      <c r="G5">
        <v>6.1</v>
      </c>
      <c r="H5">
        <f>F5+G5</f>
        <v>73.759999999999991</v>
      </c>
      <c r="I5">
        <f>H5+E5</f>
        <v>517.76</v>
      </c>
      <c r="J5">
        <v>518</v>
      </c>
    </row>
    <row r="7" spans="2:10">
      <c r="C7">
        <v>6.6</v>
      </c>
      <c r="D7">
        <v>2.1</v>
      </c>
      <c r="E7">
        <f>C7*D7</f>
        <v>13.86</v>
      </c>
    </row>
    <row r="8" spans="2:10">
      <c r="C8">
        <v>2.6</v>
      </c>
      <c r="D8">
        <v>2.1</v>
      </c>
      <c r="E8">
        <f>C8*D8</f>
        <v>5.4600000000000009</v>
      </c>
    </row>
    <row r="9" spans="2:10">
      <c r="E9">
        <f>SUM(E7:E8)</f>
        <v>19.32</v>
      </c>
    </row>
    <row r="10" spans="2:10">
      <c r="E10">
        <f>E9*10%+E9</f>
        <v>21.251999999999999</v>
      </c>
      <c r="F10">
        <v>22</v>
      </c>
    </row>
    <row r="12" spans="2:10">
      <c r="B12">
        <v>2.8</v>
      </c>
      <c r="C12">
        <v>19.32</v>
      </c>
      <c r="D12">
        <v>2.8</v>
      </c>
      <c r="E12">
        <f>C12+D12+B12</f>
        <v>24.92</v>
      </c>
    </row>
    <row r="13" spans="2:10">
      <c r="E13">
        <f>E12*10%+E12</f>
        <v>27.412000000000003</v>
      </c>
      <c r="F13">
        <v>28</v>
      </c>
    </row>
    <row r="15" spans="2:10">
      <c r="H15">
        <v>3.3</v>
      </c>
      <c r="I15">
        <v>1.2</v>
      </c>
      <c r="J15">
        <f>H15-I15</f>
        <v>2.0999999999999996</v>
      </c>
    </row>
    <row r="16" spans="2:10">
      <c r="B16">
        <v>12</v>
      </c>
      <c r="C16">
        <v>3</v>
      </c>
      <c r="E16">
        <f>B16*C16</f>
        <v>36</v>
      </c>
    </row>
    <row r="17" spans="2:6">
      <c r="B17">
        <v>2.4</v>
      </c>
      <c r="C17">
        <v>2</v>
      </c>
      <c r="D17">
        <v>1.8</v>
      </c>
      <c r="E17">
        <f>B17*C17*D17</f>
        <v>8.64</v>
      </c>
    </row>
    <row r="18" spans="2:6">
      <c r="E18">
        <f>SUM(E16:E17)</f>
        <v>44.64</v>
      </c>
      <c r="F18">
        <f>E18*10%+E18</f>
        <v>49.103999999999999</v>
      </c>
    </row>
    <row r="19" spans="2:6">
      <c r="F19">
        <v>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AB02E6C2579D4B94B6D3F9B47D3B8D" ma:contentTypeVersion="17" ma:contentTypeDescription="Create a new document." ma:contentTypeScope="" ma:versionID="dd28e7259c38931ad95fd96526fc731e">
  <xsd:schema xmlns:xsd="http://www.w3.org/2001/XMLSchema" xmlns:xs="http://www.w3.org/2001/XMLSchema" xmlns:p="http://schemas.microsoft.com/office/2006/metadata/properties" xmlns:ns3="e217d1b7-00b8-4997-b3ee-078a5e5490be" xmlns:ns4="fee0fea8-8139-444d-8325-da21a6461ff7" targetNamespace="http://schemas.microsoft.com/office/2006/metadata/properties" ma:root="true" ma:fieldsID="1be8825f6d06ccad179524dc835f1798" ns3:_="" ns4:_="">
    <xsd:import namespace="e217d1b7-00b8-4997-b3ee-078a5e5490be"/>
    <xsd:import namespace="fee0fea8-8139-444d-8325-da21a6461ff7"/>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ServiceLocation" minOccurs="0"/>
                <xsd:element ref="ns3:MediaLengthInSecond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7d1b7-00b8-4997-b3ee-078a5e5490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e0fea8-8139-444d-8325-da21a6461ff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e217d1b7-00b8-4997-b3ee-078a5e5490be" xsi:nil="true"/>
  </documentManagement>
</p:properties>
</file>

<file path=customXml/itemProps1.xml><?xml version="1.0" encoding="utf-8"?>
<ds:datastoreItem xmlns:ds="http://schemas.openxmlformats.org/officeDocument/2006/customXml" ds:itemID="{40925A3A-EC38-490C-BB89-C77D70B103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7d1b7-00b8-4997-b3ee-078a5e5490be"/>
    <ds:schemaRef ds:uri="fee0fea8-8139-444d-8325-da21a6461f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73C40F-7888-4EFE-8FE5-4F137EF3138B}">
  <ds:schemaRefs>
    <ds:schemaRef ds:uri="http://schemas.microsoft.com/sharepoint/v3/contenttype/forms"/>
  </ds:schemaRefs>
</ds:datastoreItem>
</file>

<file path=customXml/itemProps3.xml><?xml version="1.0" encoding="utf-8"?>
<ds:datastoreItem xmlns:ds="http://schemas.openxmlformats.org/officeDocument/2006/customXml" ds:itemID="{3B1083CE-8C26-4D82-8B53-2A984DD4E802}">
  <ds:schemaRefs>
    <ds:schemaRef ds:uri="http://purl.org/dc/dcmitype/"/>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fee0fea8-8139-444d-8325-da21a6461ff7"/>
    <ds:schemaRef ds:uri="http://schemas.microsoft.com/office/2006/metadata/properties"/>
    <ds:schemaRef ds:uri="e217d1b7-00b8-4997-b3ee-078a5e5490be"/>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SUMMARY</vt:lpstr>
      <vt:lpstr>CIVIL</vt:lpstr>
      <vt:lpstr>Signage </vt:lpstr>
      <vt:lpstr>CALCULATION PAINT</vt:lpstr>
      <vt:lpstr>CIVIL!Print_Area</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Sahidul</dc:creator>
  <cp:lastModifiedBy>Smrutika Thoti</cp:lastModifiedBy>
  <cp:lastPrinted>2018-07-23T06:28:52Z</cp:lastPrinted>
  <dcterms:created xsi:type="dcterms:W3CDTF">1996-10-14T23:33:28Z</dcterms:created>
  <dcterms:modified xsi:type="dcterms:W3CDTF">2024-02-13T06:43:39Z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0x01010097AB02E6C2579D4B94B6D3F9B47D3B8D</vt:lpwstr>
  </property>
</Properties>
</file>